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9890" tabRatio="194"/>
  </bookViews>
  <sheets>
    <sheet name="CO2" sheetId="3" r:id="rId1"/>
    <sheet name="CH4" sheetId="6" r:id="rId2"/>
    <sheet name="N2O" sheetId="7" r:id="rId3"/>
    <sheet name="F-gases" sheetId="2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3"/>
  <c r="E27"/>
  <c r="H27" s="1"/>
  <c r="G27" l="1"/>
  <c r="F27"/>
  <c r="E40" i="2"/>
  <c r="F40" s="1"/>
  <c r="E41"/>
  <c r="F41" s="1"/>
  <c r="E43"/>
  <c r="F43" s="1"/>
  <c r="E57"/>
  <c r="F57" s="1"/>
  <c r="E58"/>
  <c r="F58" s="1"/>
  <c r="E6"/>
  <c r="E7"/>
  <c r="E10"/>
  <c r="E12"/>
  <c r="E17"/>
  <c r="E18"/>
  <c r="E19"/>
  <c r="E20"/>
  <c r="E23"/>
  <c r="E24"/>
  <c r="F18" l="1"/>
  <c r="G18"/>
  <c r="H18"/>
  <c r="F7"/>
  <c r="G7"/>
  <c r="H7"/>
  <c r="F19"/>
  <c r="H19"/>
  <c r="G19"/>
  <c r="F10"/>
  <c r="H10"/>
  <c r="G10"/>
  <c r="F20"/>
  <c r="H20"/>
  <c r="G20"/>
  <c r="F12"/>
  <c r="H12"/>
  <c r="G12"/>
  <c r="F24"/>
  <c r="G24"/>
  <c r="H24"/>
  <c r="F23"/>
  <c r="G23"/>
  <c r="H23"/>
  <c r="F17"/>
  <c r="G17"/>
  <c r="H17"/>
  <c r="F6"/>
  <c r="G6"/>
  <c r="H6"/>
  <c r="E51" i="7"/>
  <c r="E49"/>
  <c r="E33"/>
  <c r="E31"/>
  <c r="E29"/>
  <c r="E27"/>
  <c r="E25"/>
  <c r="E58"/>
  <c r="F58" s="1"/>
  <c r="E115"/>
  <c r="H115" s="1"/>
  <c r="E114"/>
  <c r="H114" s="1"/>
  <c r="E113"/>
  <c r="H113" s="1"/>
  <c r="E111"/>
  <c r="H111" s="1"/>
  <c r="E107"/>
  <c r="F107" s="1"/>
  <c r="E104"/>
  <c r="H104" s="1"/>
  <c r="E119"/>
  <c r="F119" s="1"/>
  <c r="E120"/>
  <c r="F120" s="1"/>
  <c r="E121"/>
  <c r="F121" s="1"/>
  <c r="E122"/>
  <c r="F122" s="1"/>
  <c r="E105"/>
  <c r="H105" s="1"/>
  <c r="E103"/>
  <c r="H103" s="1"/>
  <c r="E102"/>
  <c r="H102" s="1"/>
  <c r="E97"/>
  <c r="H97" s="1"/>
  <c r="E95"/>
  <c r="H95" s="1"/>
  <c r="E93"/>
  <c r="H93" s="1"/>
  <c r="E91"/>
  <c r="H91" s="1"/>
  <c r="E89"/>
  <c r="H89" s="1"/>
  <c r="E51" i="6"/>
  <c r="E49"/>
  <c r="E48"/>
  <c r="E33"/>
  <c r="E30"/>
  <c r="E29"/>
  <c r="E28"/>
  <c r="E27"/>
  <c r="F27" s="1"/>
  <c r="E93"/>
  <c r="F93" s="1"/>
  <c r="E92"/>
  <c r="G92" s="1"/>
  <c r="E91"/>
  <c r="H91" s="1"/>
  <c r="E96"/>
  <c r="F96" s="1"/>
  <c r="E111"/>
  <c r="F111" s="1"/>
  <c r="E112"/>
  <c r="F112" s="1"/>
  <c r="E114"/>
  <c r="F114" s="1"/>
  <c r="E118"/>
  <c r="F118" s="1"/>
  <c r="E86" i="7"/>
  <c r="H86" s="1"/>
  <c r="E84"/>
  <c r="H84" s="1"/>
  <c r="E82"/>
  <c r="H82" s="1"/>
  <c r="E80"/>
  <c r="H80" s="1"/>
  <c r="E79"/>
  <c r="H79" s="1"/>
  <c r="E78"/>
  <c r="H78" s="1"/>
  <c r="E77"/>
  <c r="H77" s="1"/>
  <c r="E76"/>
  <c r="H76" s="1"/>
  <c r="E75"/>
  <c r="H75" s="1"/>
  <c r="E74"/>
  <c r="H74" s="1"/>
  <c r="E73"/>
  <c r="H73" s="1"/>
  <c r="E72"/>
  <c r="G72" s="1"/>
  <c r="E71"/>
  <c r="F71" s="1"/>
  <c r="E57"/>
  <c r="F57" s="1"/>
  <c r="E56"/>
  <c r="F56" s="1"/>
  <c r="E55"/>
  <c r="F55" s="1"/>
  <c r="E50"/>
  <c r="E47"/>
  <c r="E43"/>
  <c r="E41"/>
  <c r="E40"/>
  <c r="E39"/>
  <c r="E38"/>
  <c r="E22"/>
  <c r="E20"/>
  <c r="E18"/>
  <c r="E16"/>
  <c r="E15"/>
  <c r="E14"/>
  <c r="E13"/>
  <c r="E12"/>
  <c r="E11"/>
  <c r="E10"/>
  <c r="E9"/>
  <c r="F9" s="1"/>
  <c r="E8"/>
  <c r="F8" s="1"/>
  <c r="E7"/>
  <c r="H7" s="1"/>
  <c r="E120" i="6"/>
  <c r="F120" s="1"/>
  <c r="E119"/>
  <c r="F119" s="1"/>
  <c r="E113"/>
  <c r="H113" s="1"/>
  <c r="E110"/>
  <c r="F110" s="1"/>
  <c r="E104"/>
  <c r="H104" s="1"/>
  <c r="E103"/>
  <c r="H103" s="1"/>
  <c r="E102"/>
  <c r="H102" s="1"/>
  <c r="E101"/>
  <c r="H101" s="1"/>
  <c r="E90"/>
  <c r="H90" s="1"/>
  <c r="E86"/>
  <c r="H86" s="1"/>
  <c r="E85"/>
  <c r="H85" s="1"/>
  <c r="H84"/>
  <c r="E83"/>
  <c r="H83" s="1"/>
  <c r="E81"/>
  <c r="H81" s="1"/>
  <c r="E80"/>
  <c r="H80" s="1"/>
  <c r="E79"/>
  <c r="H79" s="1"/>
  <c r="E78"/>
  <c r="H78" s="1"/>
  <c r="E77"/>
  <c r="H77" s="1"/>
  <c r="E76"/>
  <c r="H76" s="1"/>
  <c r="E75"/>
  <c r="H75" s="1"/>
  <c r="E74"/>
  <c r="H74" s="1"/>
  <c r="E73"/>
  <c r="H73" s="1"/>
  <c r="E72"/>
  <c r="H72" s="1"/>
  <c r="E71"/>
  <c r="G71" s="1"/>
  <c r="E70"/>
  <c r="F70" s="1"/>
  <c r="E57"/>
  <c r="F57" s="1"/>
  <c r="E56"/>
  <c r="F56" s="1"/>
  <c r="E55"/>
  <c r="F55" s="1"/>
  <c r="E50"/>
  <c r="E47"/>
  <c r="E41"/>
  <c r="H41" s="1"/>
  <c r="E40"/>
  <c r="E39"/>
  <c r="H39" s="1"/>
  <c r="E38"/>
  <c r="E23"/>
  <c r="E22"/>
  <c r="E20"/>
  <c r="E18"/>
  <c r="E17"/>
  <c r="E16"/>
  <c r="E15"/>
  <c r="E14"/>
  <c r="E13"/>
  <c r="E12"/>
  <c r="E11"/>
  <c r="E10"/>
  <c r="E9"/>
  <c r="F9" s="1"/>
  <c r="E8"/>
  <c r="G8" s="1"/>
  <c r="E7"/>
  <c r="F7" s="1"/>
  <c r="E8" i="3"/>
  <c r="F8" s="1"/>
  <c r="E77"/>
  <c r="F77" s="1"/>
  <c r="E96"/>
  <c r="H96" s="1"/>
  <c r="E7"/>
  <c r="F7" s="1"/>
  <c r="E9"/>
  <c r="F9" s="1"/>
  <c r="E10"/>
  <c r="E11"/>
  <c r="E12"/>
  <c r="E13"/>
  <c r="E14"/>
  <c r="E15"/>
  <c r="E16"/>
  <c r="E17"/>
  <c r="E18"/>
  <c r="E20"/>
  <c r="E21"/>
  <c r="E22"/>
  <c r="E23"/>
  <c r="E24"/>
  <c r="E34"/>
  <c r="E35"/>
  <c r="H35" s="1"/>
  <c r="E38"/>
  <c r="F38" s="1"/>
  <c r="E39"/>
  <c r="F39" s="1"/>
  <c r="E40"/>
  <c r="F40" s="1"/>
  <c r="E41"/>
  <c r="F41" s="1"/>
  <c r="E43"/>
  <c r="F43" s="1"/>
  <c r="E45"/>
  <c r="F45" s="1"/>
  <c r="E47"/>
  <c r="E50"/>
  <c r="E55"/>
  <c r="F55" s="1"/>
  <c r="E56"/>
  <c r="F56" s="1"/>
  <c r="E57"/>
  <c r="F57" s="1"/>
  <c r="E59"/>
  <c r="F59" s="1"/>
  <c r="E78"/>
  <c r="H78" s="1"/>
  <c r="E79"/>
  <c r="G79" s="1"/>
  <c r="E80"/>
  <c r="G80" s="1"/>
  <c r="E81"/>
  <c r="G81" s="1"/>
  <c r="E82"/>
  <c r="H82" s="1"/>
  <c r="E83"/>
  <c r="G83" s="1"/>
  <c r="E84"/>
  <c r="G84" s="1"/>
  <c r="E85"/>
  <c r="G85" s="1"/>
  <c r="E86"/>
  <c r="H86" s="1"/>
  <c r="E87"/>
  <c r="G87" s="1"/>
  <c r="E89"/>
  <c r="G89" s="1"/>
  <c r="E90"/>
  <c r="G90" s="1"/>
  <c r="E91"/>
  <c r="H91" s="1"/>
  <c r="E92"/>
  <c r="G92" s="1"/>
  <c r="E93"/>
  <c r="G93" s="1"/>
  <c r="E103"/>
  <c r="H103" s="1"/>
  <c r="E104"/>
  <c r="G104" s="1"/>
  <c r="E107"/>
  <c r="E108"/>
  <c r="F108" s="1"/>
  <c r="E109"/>
  <c r="H109" s="1"/>
  <c r="E110"/>
  <c r="E112"/>
  <c r="E114"/>
  <c r="E116"/>
  <c r="H116" s="1"/>
  <c r="E119"/>
  <c r="H119" s="1"/>
  <c r="E124"/>
  <c r="E125"/>
  <c r="E126"/>
  <c r="E128"/>
  <c r="E76"/>
  <c r="H76" s="1"/>
  <c r="F103" i="7" l="1"/>
  <c r="F51"/>
  <c r="G51"/>
  <c r="H51"/>
  <c r="F49"/>
  <c r="G49"/>
  <c r="H49"/>
  <c r="F50"/>
  <c r="H50"/>
  <c r="G50"/>
  <c r="F40"/>
  <c r="H40"/>
  <c r="F39"/>
  <c r="H39"/>
  <c r="F38"/>
  <c r="H38"/>
  <c r="F41"/>
  <c r="H41"/>
  <c r="F13"/>
  <c r="G13"/>
  <c r="H13"/>
  <c r="F12"/>
  <c r="G12"/>
  <c r="H12"/>
  <c r="F16"/>
  <c r="G16"/>
  <c r="H16"/>
  <c r="F11"/>
  <c r="G11"/>
  <c r="H11"/>
  <c r="F15"/>
  <c r="G15"/>
  <c r="H15"/>
  <c r="F10"/>
  <c r="G10"/>
  <c r="H10"/>
  <c r="F14"/>
  <c r="G14"/>
  <c r="H14"/>
  <c r="F47" i="6"/>
  <c r="G47"/>
  <c r="H47"/>
  <c r="G49"/>
  <c r="H49"/>
  <c r="G48"/>
  <c r="H48"/>
  <c r="F50"/>
  <c r="G50"/>
  <c r="H50"/>
  <c r="G51"/>
  <c r="H51"/>
  <c r="F38"/>
  <c r="H38"/>
  <c r="F40"/>
  <c r="H40"/>
  <c r="G29"/>
  <c r="H29"/>
  <c r="G28"/>
  <c r="H28"/>
  <c r="G27"/>
  <c r="H27"/>
  <c r="G30"/>
  <c r="H30"/>
  <c r="F23"/>
  <c r="G23"/>
  <c r="H23"/>
  <c r="F22"/>
  <c r="G22"/>
  <c r="H22"/>
  <c r="H11"/>
  <c r="G11"/>
  <c r="H15"/>
  <c r="G15"/>
  <c r="F10"/>
  <c r="H10"/>
  <c r="G10"/>
  <c r="F14"/>
  <c r="G14"/>
  <c r="H14"/>
  <c r="F18"/>
  <c r="G18"/>
  <c r="H18"/>
  <c r="F13"/>
  <c r="H13"/>
  <c r="G13"/>
  <c r="H17"/>
  <c r="G17"/>
  <c r="F12"/>
  <c r="G12"/>
  <c r="H12"/>
  <c r="F16"/>
  <c r="G16"/>
  <c r="H16"/>
  <c r="H38" i="3"/>
  <c r="F34"/>
  <c r="G34"/>
  <c r="F35"/>
  <c r="G35"/>
  <c r="F22" i="7"/>
  <c r="G22"/>
  <c r="H22"/>
  <c r="F31"/>
  <c r="H31"/>
  <c r="G31"/>
  <c r="F20"/>
  <c r="G20"/>
  <c r="H20"/>
  <c r="F29"/>
  <c r="H29"/>
  <c r="G29"/>
  <c r="F18"/>
  <c r="H18"/>
  <c r="G18"/>
  <c r="F47"/>
  <c r="H47"/>
  <c r="G47"/>
  <c r="F27"/>
  <c r="H27"/>
  <c r="G27"/>
  <c r="F43"/>
  <c r="H43"/>
  <c r="F25"/>
  <c r="H25"/>
  <c r="G25"/>
  <c r="F33"/>
  <c r="G33"/>
  <c r="H33"/>
  <c r="G8"/>
  <c r="F33" i="6"/>
  <c r="G33"/>
  <c r="H33"/>
  <c r="H20"/>
  <c r="G20"/>
  <c r="F47" i="3"/>
  <c r="G47"/>
  <c r="F50"/>
  <c r="G50"/>
  <c r="F22"/>
  <c r="G22"/>
  <c r="F17"/>
  <c r="G17"/>
  <c r="F13"/>
  <c r="G13"/>
  <c r="F18"/>
  <c r="G18"/>
  <c r="F14"/>
  <c r="G14"/>
  <c r="F10"/>
  <c r="G10"/>
  <c r="F24"/>
  <c r="G24"/>
  <c r="F20"/>
  <c r="G20"/>
  <c r="F15"/>
  <c r="G15"/>
  <c r="F11"/>
  <c r="G11"/>
  <c r="F23"/>
  <c r="G23"/>
  <c r="F21"/>
  <c r="G21"/>
  <c r="F16"/>
  <c r="G16"/>
  <c r="F12"/>
  <c r="G12"/>
  <c r="G115" i="7"/>
  <c r="F115"/>
  <c r="F104"/>
  <c r="G104"/>
  <c r="F111"/>
  <c r="G111"/>
  <c r="F84" i="3"/>
  <c r="G77"/>
  <c r="G96"/>
  <c r="F51" i="6"/>
  <c r="H112"/>
  <c r="H41" i="3"/>
  <c r="H40"/>
  <c r="H39"/>
  <c r="H34"/>
  <c r="G8"/>
  <c r="H7"/>
  <c r="H12"/>
  <c r="H16"/>
  <c r="H21"/>
  <c r="H47"/>
  <c r="G9"/>
  <c r="H11"/>
  <c r="H15"/>
  <c r="H20"/>
  <c r="H24"/>
  <c r="H45"/>
  <c r="H10"/>
  <c r="H14"/>
  <c r="H18"/>
  <c r="H23"/>
  <c r="H43"/>
  <c r="H9"/>
  <c r="H13"/>
  <c r="H17"/>
  <c r="H22"/>
  <c r="H50"/>
  <c r="G102" i="7"/>
  <c r="F102"/>
  <c r="G103"/>
  <c r="F113"/>
  <c r="G114"/>
  <c r="F114"/>
  <c r="G113"/>
  <c r="F28" i="6"/>
  <c r="F30"/>
  <c r="F49"/>
  <c r="F91"/>
  <c r="G96"/>
  <c r="H96"/>
  <c r="H93"/>
  <c r="H114"/>
  <c r="H92"/>
  <c r="G91"/>
  <c r="H111"/>
  <c r="H107" i="7"/>
  <c r="G107"/>
  <c r="F91"/>
  <c r="G91"/>
  <c r="G93"/>
  <c r="F93"/>
  <c r="G105"/>
  <c r="F105"/>
  <c r="F89"/>
  <c r="G89"/>
  <c r="F95"/>
  <c r="G97"/>
  <c r="F97"/>
  <c r="G95"/>
  <c r="H9"/>
  <c r="H71"/>
  <c r="F48" i="6"/>
  <c r="F29"/>
  <c r="F92"/>
  <c r="G93"/>
  <c r="F41"/>
  <c r="F17"/>
  <c r="G113"/>
  <c r="F8"/>
  <c r="G9" i="7"/>
  <c r="F7"/>
  <c r="G9" i="6"/>
  <c r="H70"/>
  <c r="F113"/>
  <c r="F72" i="7"/>
  <c r="G73"/>
  <c r="G74"/>
  <c r="G75"/>
  <c r="G76"/>
  <c r="G77"/>
  <c r="G78"/>
  <c r="G79"/>
  <c r="G80"/>
  <c r="G82"/>
  <c r="G84"/>
  <c r="G86"/>
  <c r="F73"/>
  <c r="F74"/>
  <c r="F75"/>
  <c r="F76"/>
  <c r="F77"/>
  <c r="F78"/>
  <c r="F79"/>
  <c r="F80"/>
  <c r="F82"/>
  <c r="F84"/>
  <c r="F86"/>
  <c r="H7" i="6"/>
  <c r="F11"/>
  <c r="F15"/>
  <c r="F20"/>
  <c r="F39"/>
  <c r="F71"/>
  <c r="G72"/>
  <c r="G73"/>
  <c r="G74"/>
  <c r="G75"/>
  <c r="G76"/>
  <c r="G77"/>
  <c r="G78"/>
  <c r="G79"/>
  <c r="G80"/>
  <c r="G81"/>
  <c r="G83"/>
  <c r="G84"/>
  <c r="G85"/>
  <c r="G86"/>
  <c r="G90"/>
  <c r="G101"/>
  <c r="G102"/>
  <c r="G103"/>
  <c r="G104"/>
  <c r="H110"/>
  <c r="H9"/>
  <c r="F72"/>
  <c r="F73"/>
  <c r="F74"/>
  <c r="F75"/>
  <c r="F76"/>
  <c r="F77"/>
  <c r="F78"/>
  <c r="F79"/>
  <c r="F80"/>
  <c r="F81"/>
  <c r="F83"/>
  <c r="F85"/>
  <c r="F86"/>
  <c r="F90"/>
  <c r="F101"/>
  <c r="F102"/>
  <c r="F103"/>
  <c r="F104"/>
  <c r="F80" i="3"/>
  <c r="G78"/>
  <c r="G82"/>
  <c r="G86"/>
  <c r="G91"/>
  <c r="G103"/>
  <c r="G119"/>
  <c r="H81"/>
  <c r="H85"/>
  <c r="H90"/>
  <c r="H108"/>
  <c r="H114"/>
  <c r="H80"/>
  <c r="H84"/>
  <c r="H89"/>
  <c r="H93"/>
  <c r="H107"/>
  <c r="H112"/>
  <c r="H79"/>
  <c r="H83"/>
  <c r="H87"/>
  <c r="H92"/>
  <c r="H104"/>
  <c r="H110"/>
  <c r="F96"/>
  <c r="F126"/>
  <c r="F114"/>
  <c r="F110"/>
  <c r="F90"/>
  <c r="F86"/>
  <c r="F82"/>
  <c r="F78"/>
  <c r="F119"/>
  <c r="F107"/>
  <c r="F103"/>
  <c r="F91"/>
  <c r="F87"/>
  <c r="F83"/>
  <c r="F79"/>
  <c r="F128"/>
  <c r="F124"/>
  <c r="F116"/>
  <c r="F112"/>
  <c r="F104"/>
  <c r="F92"/>
  <c r="F125"/>
  <c r="F109"/>
  <c r="F93"/>
  <c r="F89"/>
  <c r="F85"/>
  <c r="F81"/>
  <c r="F76"/>
</calcChain>
</file>

<file path=xl/sharedStrings.xml><?xml version="1.0" encoding="utf-8"?>
<sst xmlns="http://schemas.openxmlformats.org/spreadsheetml/2006/main" count="997" uniqueCount="135">
  <si>
    <t>GREENHOUSE GAS SOURCE AND SINK CATEGORIES</t>
  </si>
  <si>
    <t>Explanation for recalculations</t>
  </si>
  <si>
    <t>Previous submission (CO2-eq, kt)</t>
  </si>
  <si>
    <t>Latest submission (CO2-eq, kt)</t>
  </si>
  <si>
    <t>Difference (CO2-eq, kt)</t>
  </si>
  <si>
    <t>Difference(1) %</t>
  </si>
  <si>
    <t>Impact of recalculation on total emissions excluding LULUCF (2) %</t>
  </si>
  <si>
    <t>Impact of recalculation on total emissions including LULUCF(3) %</t>
  </si>
  <si>
    <t>Total National Emissions and Removals</t>
  </si>
  <si>
    <t>1. Energy</t>
  </si>
  <si>
    <t>3. Agriculture</t>
  </si>
  <si>
    <t>4. Land use, land-use change and forestry (net) (4)</t>
  </si>
  <si>
    <t>5. Waste</t>
  </si>
  <si>
    <t>6. Other (As specified in summary 1.A)</t>
  </si>
  <si>
    <t>Memo items:</t>
  </si>
  <si>
    <t>International bunkers</t>
  </si>
  <si>
    <t>Multilateral operations</t>
  </si>
  <si>
    <t>CO2 emissions from biomass</t>
  </si>
  <si>
    <t>CO2 captured</t>
  </si>
  <si>
    <t>Long-term storage of C in waste disposal sites</t>
  </si>
  <si>
    <t>Indirect N2O</t>
  </si>
  <si>
    <t>Indirect CO2</t>
  </si>
  <si>
    <t>(1) To be estimated the percentage change due to recalculation with respect to the previous submission (percentage change = 100 x [(LS-PS)/PS], where LS = latest submission and PS = previous submission. All cases of recalculation of the estimate of the source/sink category must be addressed and explained in the NIR.</t>
  </si>
  <si>
    <t>(4) Net CO2 emissions/removals to be reported.</t>
  </si>
  <si>
    <t xml:space="preserve">       2. Manufacturing industries and construction</t>
  </si>
  <si>
    <t xml:space="preserve">       3. Transport</t>
  </si>
  <si>
    <t xml:space="preserve">       4. Other sectors</t>
  </si>
  <si>
    <t xml:space="preserve">       1. Energy industries</t>
  </si>
  <si>
    <t xml:space="preserve">       5. Other</t>
  </si>
  <si>
    <t xml:space="preserve">       1. Solid fuels</t>
  </si>
  <si>
    <t xml:space="preserve">       2. Oil and natural gas</t>
  </si>
  <si>
    <t>2. Industrial processes and product use</t>
  </si>
  <si>
    <t xml:space="preserve">  A. Fuel combustion activities</t>
  </si>
  <si>
    <t xml:space="preserve">  B. Fugitive Emissions from Fuels</t>
  </si>
  <si>
    <t xml:space="preserve">  A. Mineral industry</t>
  </si>
  <si>
    <t xml:space="preserve">  B. Chemical industry</t>
  </si>
  <si>
    <t xml:space="preserve">  C. Metal industry</t>
  </si>
  <si>
    <t xml:space="preserve">  D. Non-energy products from fuels and solvent use</t>
  </si>
  <si>
    <t xml:space="preserve">  G. Other product manufacture and use</t>
  </si>
  <si>
    <t xml:space="preserve">  H. Other</t>
  </si>
  <si>
    <t xml:space="preserve">  A. Enteric fermentation</t>
  </si>
  <si>
    <t xml:space="preserve">  B. Manure management</t>
  </si>
  <si>
    <t xml:space="preserve">  C. Rice cultivation</t>
  </si>
  <si>
    <t xml:space="preserve">  D. Agricultural soils</t>
  </si>
  <si>
    <t xml:space="preserve">  E. Prescribed burning of savannahs</t>
  </si>
  <si>
    <t xml:space="preserve">  F. Field burning of agricultural residues</t>
  </si>
  <si>
    <t xml:space="preserve">  G. Liming</t>
  </si>
  <si>
    <t xml:space="preserve">  H. Urea application</t>
  </si>
  <si>
    <t xml:space="preserve">  I. Other carbon-containing fertilizer</t>
  </si>
  <si>
    <t xml:space="preserve">  J. Other</t>
  </si>
  <si>
    <t xml:space="preserve">  A. Forestland</t>
  </si>
  <si>
    <t xml:space="preserve">  B. Cropland</t>
  </si>
  <si>
    <t xml:space="preserve">  C. Grassland</t>
  </si>
  <si>
    <t xml:space="preserve">  D. Wetlands</t>
  </si>
  <si>
    <t xml:space="preserve">  E. Settlements</t>
  </si>
  <si>
    <t xml:space="preserve">  F. Other land</t>
  </si>
  <si>
    <t xml:space="preserve">  G. Harvested wood products</t>
  </si>
  <si>
    <t xml:space="preserve">  A. Solid waste disposal</t>
  </si>
  <si>
    <t xml:space="preserve">  B. Biological treatment of solid waste</t>
  </si>
  <si>
    <t xml:space="preserve">  C. Incineration and open burning of waste</t>
  </si>
  <si>
    <t xml:space="preserve">  D. Waste water treatment and discharge</t>
  </si>
  <si>
    <t xml:space="preserve">  E. Other</t>
  </si>
  <si>
    <t xml:space="preserve">  C. CO2 transport and storage</t>
  </si>
  <si>
    <t xml:space="preserve">       Aviation</t>
  </si>
  <si>
    <t xml:space="preserve">       Navigation</t>
  </si>
  <si>
    <r>
      <t>(2) Total emissions refer to total aggregate GHG emissions expressed in terms of CO2 equivalent,</t>
    </r>
    <r>
      <rPr>
        <b/>
        <sz val="11"/>
        <color theme="1"/>
        <rFont val="Calibri"/>
        <family val="2"/>
        <scheme val="minor"/>
      </rPr>
      <t xml:space="preserve"> excluding</t>
    </r>
    <r>
      <rPr>
        <sz val="11"/>
        <color theme="1"/>
        <rFont val="Calibri"/>
        <family val="2"/>
        <scheme val="minor"/>
      </rPr>
      <t xml:space="preserve"> GHGs from the LULUCF sector. The impact of the recalculation on the total emissions is calculated as follows: impact of recalculation (%) = 100 x [(source (LS) - source (PS))/total emissions (LS)], where LS = latest submission, PS = previous submission.</t>
    </r>
  </si>
  <si>
    <r>
      <t>(3) Total emissions refer to total aggregate GHG emissions expressed in terms of CO2 equivalent,</t>
    </r>
    <r>
      <rPr>
        <b/>
        <sz val="11"/>
        <color theme="1"/>
        <rFont val="Calibri"/>
        <family val="2"/>
        <scheme val="minor"/>
      </rPr>
      <t xml:space="preserve"> including</t>
    </r>
    <r>
      <rPr>
        <sz val="11"/>
        <color theme="1"/>
        <rFont val="Calibri"/>
        <family val="2"/>
        <scheme val="minor"/>
      </rPr>
      <t xml:space="preserve"> GHGs from the LULUCF sector. The impact of the recalculation on the total emissions is calculated as follows: impact of recalculation (%) = 100 x [(source (LS) - source (PS))/total emissions (LS)], where LS = latest submission, PS = previous submission.</t>
    </r>
  </si>
  <si>
    <r>
      <rPr>
        <b/>
        <sz val="11"/>
        <color theme="1"/>
        <rFont val="Calibri"/>
        <family val="2"/>
        <scheme val="minor"/>
      </rPr>
      <t>Implementing Regulation Article 8 Reporting on recalculations</t>
    </r>
    <r>
      <rPr>
        <sz val="11"/>
        <color theme="1"/>
        <rFont val="Calibri"/>
        <family val="2"/>
        <scheme val="minor"/>
      </rPr>
      <t xml:space="preserve">
Member States shall report the reason for recalculations of the base year or period and of year X-3 referred to in Article 7(1)(e) of Regulation (EU) No 525/2013</t>
    </r>
  </si>
  <si>
    <t>Member State:</t>
  </si>
  <si>
    <t>Gas (PFC, HFC, NF3, SF6, HFC-PFC Mix)</t>
  </si>
  <si>
    <t>Gas (CO2, N2O, CH4)</t>
  </si>
  <si>
    <t>F-gases: Total actual Emissions</t>
  </si>
  <si>
    <t>Note: Replicate table below if more gases need reporting.</t>
  </si>
  <si>
    <t>2.B.9. Flurochemical production</t>
  </si>
  <si>
    <t>2.B.10. Other</t>
  </si>
  <si>
    <t>2.C.3. Aluminium production</t>
  </si>
  <si>
    <t>2.C.4. Magnesium production</t>
  </si>
  <si>
    <t>2.C.7. Other</t>
  </si>
  <si>
    <t>2.E.1.  Integrated circuit or semiconductor</t>
  </si>
  <si>
    <t>2.E.2.  TFT flat panel display</t>
  </si>
  <si>
    <t>2.E.3.  Photovoltaics</t>
  </si>
  <si>
    <t>2.E.4.  Heat transfer fluid</t>
  </si>
  <si>
    <r>
      <t xml:space="preserve">2.E.5.  Other </t>
    </r>
    <r>
      <rPr>
        <i/>
        <sz val="9"/>
        <color indexed="8"/>
        <rFont val="Times New Roman"/>
        <family val="1"/>
      </rPr>
      <t>(as specified in table 2(II))</t>
    </r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</si>
  <si>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</si>
  <si>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</si>
  <si>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</si>
  <si>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</si>
  <si>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</si>
  <si>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</si>
  <si>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2.G.1.  Electrical equipment</t>
  </si>
  <si>
    <t>2.G.2.  SF6 and PFCs from other product use</t>
  </si>
  <si>
    <t xml:space="preserve">2.G.4.  Other </t>
  </si>
  <si>
    <t>2.H.   Other (please specify)</t>
  </si>
  <si>
    <t>Member States shall report the reason for recalculations of the base year or period and of year X-3 referred to in Article 7(1)(e) of Regulation (EU) No 525/2013</t>
  </si>
  <si>
    <t>Implementing Regulation Article 8: Reporting on recalculations</t>
  </si>
  <si>
    <t>Greenhouse gas</t>
  </si>
  <si>
    <t xml:space="preserve">Recalculated year </t>
  </si>
  <si>
    <t>Recalculated year</t>
  </si>
  <si>
    <t>x-3</t>
  </si>
  <si>
    <t>ITALY</t>
  </si>
  <si>
    <t>CO2</t>
  </si>
  <si>
    <t>base year</t>
  </si>
  <si>
    <t>CH4</t>
  </si>
  <si>
    <t>N2O</t>
  </si>
  <si>
    <t>GHG</t>
  </si>
  <si>
    <t>Total National Emissions and Removals w/o LULUCF</t>
  </si>
  <si>
    <t>Update of activity data</t>
  </si>
  <si>
    <t>Fgases</t>
  </si>
  <si>
    <t/>
  </si>
  <si>
    <t>update of biomass activity data</t>
  </si>
  <si>
    <t>According to the ESD review process parameters of the model have been updated (wet vs dry emission factors)</t>
  </si>
  <si>
    <t xml:space="preserve">Update of emissions from landfill </t>
  </si>
  <si>
    <t>Update of  tier 2 methodology for sheep</t>
  </si>
  <si>
    <t>Update of activity data (energy conversion factor from TOE to TJ)</t>
  </si>
  <si>
    <t>Update of  industrial waste activity data</t>
  </si>
  <si>
    <t>Update of biomass fuel combustion activity data</t>
  </si>
  <si>
    <t>Update of fire protection activity data</t>
  </si>
  <si>
    <t xml:space="preserve">Update of fire protection activity data </t>
  </si>
  <si>
    <t>Update of solid fuel consumption from EUROSTAT instead of the National Energy Balance</t>
  </si>
  <si>
    <t>Update of accelerators activity data</t>
  </si>
  <si>
    <t>Indirect emission from managed soil has been estimated and included in the inventory but in the CRF Reporter it appears only in the total of the sector</t>
  </si>
  <si>
    <t>Update of solid fuel consumption time series from EUROSTAT (instead of the National Energy Balance)</t>
  </si>
  <si>
    <t>Update of domestic and commercial refrigeration methodology</t>
  </si>
  <si>
    <t>Update of road transport model (COPERT 5 instead of COPERT 4)</t>
  </si>
  <si>
    <t>Update of road transport model (COPERT 5 instead of COPERT 4); update of domestic aviation EF from EUROCONTROL</t>
  </si>
  <si>
    <t>Update of activity data (energy conversion factor from TOE to TJ). Update of solid fuel consumption time series from EUROSTAT (instead of the National Energy Balance)</t>
  </si>
  <si>
    <t>update of lubricant activity data</t>
  </si>
  <si>
    <t>Update of lime activity data</t>
  </si>
  <si>
    <t>Update of activity data (energy conversion factor from TOE to TJ), update of solid fuel consumption time series from EUROSTAT (instead of the National Energy Balance)</t>
  </si>
  <si>
    <t>Update of the value of FracLEACH-(H) based on a country specific methodology</t>
  </si>
  <si>
    <t>Update of N2O emissions from atmospheric deposition as a consequence of the updating of NH3 and NO2 emission factors from housing and manure storage</t>
  </si>
  <si>
    <t>Update of forest fires activity data, energy activity data (energy conversion factor from TOE to TJ), update of solid fuel consumption time series from EUROSTAT, update of FracLEACH-(H) values for N2O emissions and HFCs emissions from fire protection and from domestic and commercial refrigeration</t>
  </si>
  <si>
    <t>Energy activity data (energy conversion factor from TOE to TJ), update  of solid fuel consumption time series from EUROSTAT, update of FracLEACH-(H) values for N2O emissions and HFCs emissions from fire protection and from domestic and commercial refrigeration</t>
  </si>
  <si>
    <t>Update of CH4 emissions from landfill according to the ESD review report and solid fuel consumption from EUROSTAT instead of the National Energy Balance</t>
  </si>
  <si>
    <t>Update of the CH4 emission factor from manure storage for dairy cattle and swine categories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</si>
</sst>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i/>
      <sz val="9"/>
      <color indexed="8"/>
      <name val="Times New Roman"/>
      <family val="1"/>
    </font>
    <font>
      <sz val="9"/>
      <name val="Times New Roman"/>
      <family val="1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ont="0" applyFill="0" applyBorder="0" applyProtection="0">
      <alignment horizontal="left" vertical="center" indent="2"/>
    </xf>
    <xf numFmtId="0" fontId="7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0" fontId="3" fillId="3" borderId="0" xfId="0" applyFont="1" applyFill="1" applyAlignment="1">
      <alignment wrapText="1"/>
    </xf>
    <xf numFmtId="9" fontId="0" fillId="0" borderId="0" xfId="1" applyFont="1" applyFill="1"/>
    <xf numFmtId="0" fontId="0" fillId="3" borderId="2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8" fillId="2" borderId="0" xfId="0" applyFont="1" applyFill="1"/>
    <xf numFmtId="0" fontId="0" fillId="0" borderId="1" xfId="0" quotePrefix="1" applyFill="1" applyBorder="1" applyAlignment="1">
      <alignment horizontal="right"/>
    </xf>
    <xf numFmtId="0" fontId="0" fillId="2" borderId="0" xfId="0" applyFill="1" applyAlignment="1">
      <alignment horizontal="right"/>
    </xf>
    <xf numFmtId="2" fontId="0" fillId="0" borderId="0" xfId="0" applyNumberFormat="1" applyFill="1"/>
    <xf numFmtId="1" fontId="0" fillId="0" borderId="0" xfId="0" applyNumberFormat="1" applyFill="1"/>
    <xf numFmtId="3" fontId="0" fillId="0" borderId="0" xfId="0" applyNumberFormat="1" applyFill="1"/>
    <xf numFmtId="0" fontId="0" fillId="0" borderId="0" xfId="0" applyNumberFormat="1" applyFill="1"/>
    <xf numFmtId="164" fontId="0" fillId="0" borderId="0" xfId="4" applyFont="1" applyFill="1"/>
    <xf numFmtId="0" fontId="0" fillId="0" borderId="0" xfId="0" applyFill="1" applyAlignment="1">
      <alignment wrapText="1"/>
    </xf>
    <xf numFmtId="9" fontId="0" fillId="0" borderId="0" xfId="1" applyNumberFormat="1" applyFont="1" applyFill="1"/>
    <xf numFmtId="165" fontId="0" fillId="0" borderId="0" xfId="4" applyNumberFormat="1" applyFont="1" applyFill="1"/>
    <xf numFmtId="1" fontId="0" fillId="0" borderId="0" xfId="4" applyNumberFormat="1" applyFont="1" applyFill="1"/>
    <xf numFmtId="0" fontId="0" fillId="0" borderId="4" xfId="0" applyFill="1" applyBorder="1" applyAlignment="1">
      <alignment wrapText="1"/>
    </xf>
    <xf numFmtId="0" fontId="0" fillId="0" borderId="4" xfId="0" applyFill="1" applyBorder="1"/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5">
    <cellStyle name="2x indented GHG Textfiels" xfId="2"/>
    <cellStyle name="Migliaia" xfId="4" builtinId="3"/>
    <cellStyle name="Normale" xfId="0" builtinId="0"/>
    <cellStyle name="Percentuale" xfId="1" builtinId="5"/>
    <cellStyle name="Обычный_CRF2002 (1)" xfId="3"/>
  </cellStyles>
  <dxfs count="88"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3" formatCode="0%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CH4Detail34" displayName="CH4Detail34" ref="A6:I63" totalsRowShown="0" headerRowDxfId="87" dataDxfId="86">
  <autoFilter ref="A6:I63">
    <filterColumn colId="0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REENHOUSE GAS SOURCE AND SINK CATEGORIES" dataDxfId="85"/>
    <tableColumn id="9" name="Gas (CO2, N2O, CH4)" dataDxfId="84"/>
    <tableColumn id="2" name="Previous submission (CO2-eq, kt)" dataDxfId="83"/>
    <tableColumn id="3" name="Latest submission (CO2-eq, kt)" dataDxfId="82"/>
    <tableColumn id="4" name="Difference (CO2-eq, kt)" dataDxfId="81">
      <calculatedColumnFormula>CH4Detail34[[#This Row],[Latest submission (CO2-eq, kt)]]-CH4Detail34[[#This Row],[Previous submission (CO2-eq, kt)]]</calculatedColumnFormula>
    </tableColumn>
    <tableColumn id="5" name="Difference(1) %" dataDxfId="80">
      <calculatedColumnFormula>CH4Detail34[[#This Row],[Difference (CO2-eq, kt)]]/CH4Detail34[[#This Row],[Previous submission (CO2-eq, kt)]]</calculatedColumnFormula>
    </tableColumn>
    <tableColumn id="6" name="Impact of recalculation on total emissions excluding LULUCF (2) %" dataDxfId="79"/>
    <tableColumn id="7" name="Impact of recalculation on total emissions including LULUCF(3) %" dataDxfId="78">
      <calculatedColumnFormula>CH4Detail34[[#This Row],[Difference (CO2-eq, kt)]]/CH4Detail34[[#This Row],[Previous submission (CO2-eq, kt)]]</calculatedColumnFormula>
    </tableColumn>
    <tableColumn id="8" name="Explanation for recalculations" dataDxfId="7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CH4Detail345" displayName="CH4Detail345" ref="A75:I132" totalsRowShown="0" headerRowDxfId="76" dataDxfId="75">
  <autoFilter ref="A75:I132"/>
  <tableColumns count="9">
    <tableColumn id="1" name="GREENHOUSE GAS SOURCE AND SINK CATEGORIES" dataDxfId="74"/>
    <tableColumn id="9" name="Gas (CO2, N2O, CH4)" dataDxfId="73"/>
    <tableColumn id="2" name="Previous submission (CO2-eq, kt)" dataDxfId="72"/>
    <tableColumn id="3" name="Latest submission (CO2-eq, kt)" dataDxfId="71"/>
    <tableColumn id="4" name="Difference (CO2-eq, kt)" dataDxfId="70">
      <calculatedColumnFormula>CH4Detail345[[#This Row],[Latest submission (CO2-eq, kt)]]-CH4Detail345[[#This Row],[Previous submission (CO2-eq, kt)]]</calculatedColumnFormula>
    </tableColumn>
    <tableColumn id="5" name="Difference(1) %" dataDxfId="69">
      <calculatedColumnFormula>CH4Detail345[[#This Row],[Difference (CO2-eq, kt)]]/CH4Detail345[[#This Row],[Previous submission (CO2-eq, kt)]]</calculatedColumnFormula>
    </tableColumn>
    <tableColumn id="6" name="Impact of recalculation on total emissions excluding LULUCF (2) %" dataDxfId="68">
      <calculatedColumnFormula>CH4Detail345[[#This Row],[Difference (CO2-eq, kt)]]/CH4Detail345[[#This Row],[Previous submission (CO2-eq, kt)]]</calculatedColumnFormula>
    </tableColumn>
    <tableColumn id="7" name="Impact of recalculation on total emissions including LULUCF(3) %" dataDxfId="67">
      <calculatedColumnFormula>CH4Detail345[[#This Row],[Difference (CO2-eq, kt)]]/CH4Detail345[[#This Row],[Previous submission (CO2-eq, kt)]]</calculatedColumnFormula>
    </tableColumn>
    <tableColumn id="8" name="Explanation for recalculations" dataDxfId="6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CH4Detail3410" displayName="CH4Detail3410" ref="A6:I57" totalsRowShown="0" headerRowDxfId="65" dataDxfId="64">
  <autoFilter ref="A6:I57"/>
  <tableColumns count="9">
    <tableColumn id="1" name="GREENHOUSE GAS SOURCE AND SINK CATEGORIES" dataDxfId="63"/>
    <tableColumn id="9" name="Gas (CO2, N2O, CH4)" dataDxfId="62"/>
    <tableColumn id="2" name="Previous submission (CO2-eq, kt)" dataDxfId="61"/>
    <tableColumn id="3" name="Latest submission (CO2-eq, kt)" dataDxfId="60"/>
    <tableColumn id="4" name="Difference (CO2-eq, kt)" dataDxfId="59">
      <calculatedColumnFormula>CH4Detail3410[[#This Row],[Latest submission (CO2-eq, kt)]]-CH4Detail3410[[#This Row],[Previous submission (CO2-eq, kt)]]</calculatedColumnFormula>
    </tableColumn>
    <tableColumn id="5" name="Difference(1) %" dataDxfId="58">
      <calculatedColumnFormula>CH4Detail3410[[#This Row],[Difference (CO2-eq, kt)]]/CH4Detail3410[[#This Row],[Previous submission (CO2-eq, kt)]]</calculatedColumnFormula>
    </tableColumn>
    <tableColumn id="6" name="Impact of recalculation on total emissions excluding LULUCF (2) %" dataDxfId="57"/>
    <tableColumn id="7" name="Impact of recalculation on total emissions including LULUCF(3) %" dataDxfId="56">
      <calculatedColumnFormula>CH4Detail3410[[#This Row],[Difference (CO2-eq, kt)]]/CH4Detail3410[[#This Row],[Previous submission (CO2-eq, kt)]]</calculatedColumnFormula>
    </tableColumn>
    <tableColumn id="8" name="Explanation for recalculations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0" name="CH4Detail34511" displayName="CH4Detail34511" ref="A69:I120" totalsRowShown="0" headerRowDxfId="54" dataDxfId="53">
  <autoFilter ref="A69:I120"/>
  <tableColumns count="9">
    <tableColumn id="1" name="GREENHOUSE GAS SOURCE AND SINK CATEGORIES" dataDxfId="52"/>
    <tableColumn id="9" name="Gas (CO2, N2O, CH4)" dataDxfId="51"/>
    <tableColumn id="2" name="Previous submission (CO2-eq, kt)" dataDxfId="50"/>
    <tableColumn id="3" name="Latest submission (CO2-eq, kt)" dataDxfId="49"/>
    <tableColumn id="4" name="Difference (CO2-eq, kt)" dataDxfId="48">
      <calculatedColumnFormula>CH4Detail34511[[#This Row],[Latest submission (CO2-eq, kt)]]-CH4Detail34511[[#This Row],[Previous submission (CO2-eq, kt)]]</calculatedColumnFormula>
    </tableColumn>
    <tableColumn id="5" name="Difference(1) %" dataDxfId="47">
      <calculatedColumnFormula>CH4Detail34511[[#This Row],[Difference (CO2-eq, kt)]]/CH4Detail34511[[#This Row],[Previous submission (CO2-eq, kt)]]</calculatedColumnFormula>
    </tableColumn>
    <tableColumn id="6" name="Impact of recalculation on total emissions excluding LULUCF (2) %" dataDxfId="46">
      <calculatedColumnFormula>CH4Detail34511[[#This Row],[Difference (CO2-eq, kt)]]/CH4Detail34511[[#This Row],[Previous submission (CO2-eq, kt)]]</calculatedColumnFormula>
    </tableColumn>
    <tableColumn id="7" name="Impact of recalculation on total emissions including LULUCF(3) %" dataDxfId="45">
      <calculatedColumnFormula>CH4Detail34511[[#This Row],[Difference (CO2-eq, kt)]]/CH4Detail34511[[#This Row],[Previous submission (CO2-eq, kt)]]</calculatedColumnFormula>
    </tableColumn>
    <tableColumn id="8" name="Explanation for recalculations" dataDxfId="4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1" name="CH4Detail3412" displayName="CH4Detail3412" ref="A6:I58" totalsRowShown="0" headerRowDxfId="43" dataDxfId="42">
  <autoFilter ref="A6:I58"/>
  <tableColumns count="9">
    <tableColumn id="1" name="GREENHOUSE GAS SOURCE AND SINK CATEGORIES" dataDxfId="41"/>
    <tableColumn id="9" name="Gas (CO2, N2O, CH4)" dataDxfId="40"/>
    <tableColumn id="2" name="Previous submission (CO2-eq, kt)" dataDxfId="39"/>
    <tableColumn id="3" name="Latest submission (CO2-eq, kt)" dataDxfId="38"/>
    <tableColumn id="4" name="Difference (CO2-eq, kt)" dataDxfId="37">
      <calculatedColumnFormula>CH4Detail3412[[#This Row],[Latest submission (CO2-eq, kt)]]-CH4Detail3412[[#This Row],[Previous submission (CO2-eq, kt)]]</calculatedColumnFormula>
    </tableColumn>
    <tableColumn id="5" name="Difference(1) %" dataDxfId="36">
      <calculatedColumnFormula>CH4Detail3412[[#This Row],[Difference (CO2-eq, kt)]]/CH4Detail3412[[#This Row],[Previous submission (CO2-eq, kt)]]</calculatedColumnFormula>
    </tableColumn>
    <tableColumn id="6" name="Impact of recalculation on total emissions excluding LULUCF (2) %" dataDxfId="35"/>
    <tableColumn id="7" name="Impact of recalculation on total emissions including LULUCF(3) %" dataDxfId="34">
      <calculatedColumnFormula>CH4Detail3412[[#This Row],[Difference (CO2-eq, kt)]]/CH4Detail3412[[#This Row],[Previous submission (CO2-eq, kt)]]</calculatedColumnFormula>
    </tableColumn>
    <tableColumn id="8" name="Explanation for recalculations" dataDxfId="3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2" name="CH4Detail34513" displayName="CH4Detail34513" ref="A70:I122" totalsRowShown="0" headerRowDxfId="32" dataDxfId="31">
  <autoFilter ref="A70:I122"/>
  <tableColumns count="9">
    <tableColumn id="1" name="GREENHOUSE GAS SOURCE AND SINK CATEGORIES" dataDxfId="30"/>
    <tableColumn id="9" name="Gas (CO2, N2O, CH4)" dataDxfId="29"/>
    <tableColumn id="2" name="Previous submission (CO2-eq, kt)" dataDxfId="28"/>
    <tableColumn id="3" name="Latest submission (CO2-eq, kt)" dataDxfId="27"/>
    <tableColumn id="4" name="Difference (CO2-eq, kt)" dataDxfId="26">
      <calculatedColumnFormula>CH4Detail34513[[#This Row],[Latest submission (CO2-eq, kt)]]-CH4Detail34513[[#This Row],[Previous submission (CO2-eq, kt)]]</calculatedColumnFormula>
    </tableColumn>
    <tableColumn id="5" name="Difference(1) %" dataDxfId="25">
      <calculatedColumnFormula>CH4Detail34513[[#This Row],[Difference (CO2-eq, kt)]]/CH4Detail34513[[#This Row],[Previous submission (CO2-eq, kt)]]</calculatedColumnFormula>
    </tableColumn>
    <tableColumn id="6" name="Impact of recalculation on total emissions excluding LULUCF (2) %" dataDxfId="24">
      <calculatedColumnFormula>CH4Detail34513[[#This Row],[Difference (CO2-eq, kt)]]/CH4Detail34513[[#This Row],[Previous submission (CO2-eq, kt)]]</calculatedColumnFormula>
    </tableColumn>
    <tableColumn id="7" name="Impact of recalculation on total emissions including LULUCF(3) %" dataDxfId="23">
      <calculatedColumnFormula>CH4Detail34513[[#This Row],[Difference (CO2-eq, kt)]]/CH4Detail34513[[#This Row],[Previous submission (CO2-eq, kt)]]</calculatedColumnFormula>
    </tableColumn>
    <tableColumn id="8" name="Explanation for recalculations" dataDxfId="2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CH4Detail3" displayName="CH4Detail3" ref="A5:I26" totalsRowShown="0" headerRowDxfId="21" dataDxfId="20">
  <autoFilter ref="A5:I26">
    <filterColumn colId="0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REENHOUSE GAS SOURCE AND SINK CATEGORIES" dataDxfId="19"/>
    <tableColumn id="9" name="Gas (PFC, HFC, NF3, SF6, HFC-PFC Mix)" dataDxfId="18"/>
    <tableColumn id="2" name="Previous submission (CO2-eq, kt)" dataDxfId="17"/>
    <tableColumn id="3" name="Latest submission (CO2-eq, kt)" dataDxfId="16"/>
    <tableColumn id="4" name="Difference (CO2-eq, kt)" dataDxfId="15">
      <calculatedColumnFormula>CH4Detail3[[#This Row],[Latest submission (CO2-eq, kt)]]-CH4Detail3[[#This Row],[Previous submission (CO2-eq, kt)]]</calculatedColumnFormula>
    </tableColumn>
    <tableColumn id="5" name="Difference(1) %" dataDxfId="14">
      <calculatedColumnFormula>CH4Detail3[[#This Row],[Difference (CO2-eq, kt)]]/CH4Detail3[[#This Row],[Previous submission (CO2-eq, kt)]]</calculatedColumnFormula>
    </tableColumn>
    <tableColumn id="6" name="Impact of recalculation on total emissions excluding LULUCF (2) %" dataDxfId="13">
      <calculatedColumnFormula>CH4Detail3[[#This Row],[Difference (CO2-eq, kt)]]/N2O!$C$8</calculatedColumnFormula>
    </tableColumn>
    <tableColumn id="7" name="Impact of recalculation on total emissions including LULUCF(3) %" dataDxfId="12">
      <calculatedColumnFormula>CH4Detail3[[#This Row],[Difference (CO2-eq, kt)]]/N2O!$C$7</calculatedColumnFormula>
    </tableColumn>
    <tableColumn id="8" name="Explanation for recalculations" dataDxfId="1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6" name="CH4Detail37" displayName="CH4Detail37" ref="A39:I60" totalsRowShown="0" headerRowDxfId="10" dataDxfId="9">
  <autoFilter ref="A39:I60"/>
  <tableColumns count="9">
    <tableColumn id="1" name="GREENHOUSE GAS SOURCE AND SINK CATEGORIES" dataDxfId="8"/>
    <tableColumn id="9" name="Gas (PFC, HFC, NF3, SF6, HFC-PFC Mix)" dataDxfId="7"/>
    <tableColumn id="2" name="Previous submission (CO2-eq, kt)" dataDxfId="6"/>
    <tableColumn id="3" name="Latest submission (CO2-eq, kt)" dataDxfId="5"/>
    <tableColumn id="4" name="Difference (CO2-eq, kt)" dataDxfId="4">
      <calculatedColumnFormula>CH4Detail37[[#This Row],[Latest submission (CO2-eq, kt)]]-CH4Detail37[[#This Row],[Previous submission (CO2-eq, kt)]]</calculatedColumnFormula>
    </tableColumn>
    <tableColumn id="5" name="Difference(1) %" dataDxfId="3">
      <calculatedColumnFormula>CH4Detail37[[#This Row],[Difference (CO2-eq, kt)]]/CH4Detail37[[#This Row],[Previous submission (CO2-eq, kt)]]</calculatedColumnFormula>
    </tableColumn>
    <tableColumn id="6" name="Impact of recalculation on total emissions excluding LULUCF (2) %" dataDxfId="2">
      <calculatedColumnFormula>CH4Detail3[[#This Row],[Difference (CO2-eq, kt)]]/N2O!$C$72</calculatedColumnFormula>
    </tableColumn>
    <tableColumn id="7" name="Impact of recalculation on total emissions including LULUCF(3) %" dataDxfId="1">
      <calculatedColumnFormula>CH4Detail3[[#This Row],[Difference (CO2-eq, kt)]]/N2O!$C$71</calculatedColumnFormula>
    </tableColumn>
    <tableColumn id="8" name="Explanation for recalculation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7"/>
  <sheetViews>
    <sheetView tabSelected="1" topLeftCell="B49" workbookViewId="0">
      <selection activeCell="I7" sqref="I7"/>
    </sheetView>
  </sheetViews>
  <sheetFormatPr defaultColWidth="9.1796875" defaultRowHeight="14.5"/>
  <cols>
    <col min="1" max="1" width="41.54296875" style="1" customWidth="1"/>
    <col min="2" max="2" width="7.453125" style="1" customWidth="1"/>
    <col min="3" max="3" width="14.453125" style="1" customWidth="1"/>
    <col min="4" max="4" width="15.81640625" style="1" customWidth="1"/>
    <col min="5" max="5" width="13.81640625" style="1" customWidth="1"/>
    <col min="6" max="6" width="9.81640625" style="1" customWidth="1"/>
    <col min="7" max="7" width="14.453125" style="1" customWidth="1"/>
    <col min="8" max="8" width="11.7265625" style="1" customWidth="1"/>
    <col min="9" max="9" width="44.90625" style="1" customWidth="1"/>
    <col min="10" max="16384" width="9.1796875" style="1"/>
  </cols>
  <sheetData>
    <row r="1" spans="1:9" ht="21">
      <c r="A1" s="11" t="s">
        <v>94</v>
      </c>
    </row>
    <row r="2" spans="1:9" ht="33" customHeight="1">
      <c r="A2" s="26" t="s">
        <v>93</v>
      </c>
      <c r="B2" s="26"/>
      <c r="C2" s="26"/>
      <c r="D2" s="26"/>
      <c r="E2" s="26"/>
      <c r="F2" s="26"/>
      <c r="G2" s="26"/>
      <c r="H2" s="26"/>
      <c r="I2" s="26"/>
    </row>
    <row r="3" spans="1:9">
      <c r="A3" s="8" t="s">
        <v>68</v>
      </c>
      <c r="B3" s="9" t="s">
        <v>99</v>
      </c>
    </row>
    <row r="4" spans="1:9">
      <c r="A4" s="6" t="s">
        <v>96</v>
      </c>
      <c r="B4" s="7" t="s">
        <v>98</v>
      </c>
    </row>
    <row r="5" spans="1:9">
      <c r="A5" s="6" t="s">
        <v>95</v>
      </c>
      <c r="B5" s="13" t="s">
        <v>100</v>
      </c>
      <c r="C5" s="10" t="s">
        <v>72</v>
      </c>
    </row>
    <row r="6" spans="1:9" ht="81" customHeight="1">
      <c r="A6" s="4" t="s">
        <v>0</v>
      </c>
      <c r="B6" s="4" t="s">
        <v>70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1</v>
      </c>
    </row>
    <row r="7" spans="1:9" ht="112" customHeight="1">
      <c r="A7" s="3" t="s">
        <v>8</v>
      </c>
      <c r="B7" s="3" t="s">
        <v>104</v>
      </c>
      <c r="C7" s="16">
        <v>396806.09280496737</v>
      </c>
      <c r="D7" s="16">
        <v>397552.11281471828</v>
      </c>
      <c r="E7" s="15">
        <f>CH4Detail34[[#This Row],[Latest submission (CO2-eq, kt)]]-CH4Detail34[[#This Row],[Previous submission (CO2-eq, kt)]]</f>
        <v>746.02000975090778</v>
      </c>
      <c r="F7" s="5">
        <f>CH4Detail34[[#This Row],[Difference (CO2-eq, kt)]]/CH4Detail34[[#This Row],[Previous submission (CO2-eq, kt)]]</f>
        <v>1.8800618823098091E-3</v>
      </c>
      <c r="G7" s="5"/>
      <c r="H7" s="5">
        <f>CH4Detail34[[#This Row],[Difference (CO2-eq, kt)]]/CH4Detail34[[#This Row],[Previous submission (CO2-eq, kt)]]</f>
        <v>1.8800618823098091E-3</v>
      </c>
      <c r="I7" s="19" t="s">
        <v>131</v>
      </c>
    </row>
    <row r="8" spans="1:9" ht="102" customHeight="1">
      <c r="A8" s="3" t="s">
        <v>105</v>
      </c>
      <c r="B8" s="3" t="s">
        <v>104</v>
      </c>
      <c r="C8" s="16">
        <v>433024.53865234123</v>
      </c>
      <c r="D8" s="16">
        <v>432878.08362717653</v>
      </c>
      <c r="E8" s="15">
        <f>CH4Detail34[[#This Row],[Latest submission (CO2-eq, kt)]]-CH4Detail34[[#This Row],[Previous submission (CO2-eq, kt)]]</f>
        <v>-146.45502516470151</v>
      </c>
      <c r="F8" s="5">
        <f>CH4Detail34[[#This Row],[Difference (CO2-eq, kt)]]/CH4Detail34[[#This Row],[Previous submission (CO2-eq, kt)]]</f>
        <v>-3.3821414744877686E-4</v>
      </c>
      <c r="G8" s="5">
        <f>CH4Detail34[[#This Row],[Difference (CO2-eq, kt)]]/CH4Detail34[[#This Row],[Previous submission (CO2-eq, kt)]]</f>
        <v>-3.3821414744877686E-4</v>
      </c>
      <c r="H8" s="5"/>
      <c r="I8" s="19" t="s">
        <v>132</v>
      </c>
    </row>
    <row r="9" spans="1:9" ht="64.5" customHeight="1">
      <c r="A9" s="3" t="s">
        <v>9</v>
      </c>
      <c r="B9" s="3" t="s">
        <v>100</v>
      </c>
      <c r="C9" s="16">
        <v>341666.20470046526</v>
      </c>
      <c r="D9" s="16">
        <v>339950.64254210959</v>
      </c>
      <c r="E9" s="15">
        <f>CH4Detail34[[#This Row],[Latest submission (CO2-eq, kt)]]-CH4Detail34[[#This Row],[Previous submission (CO2-eq, kt)]]</f>
        <v>-1715.562158355664</v>
      </c>
      <c r="F9" s="5">
        <f>CH4Detail34[[#This Row],[Difference (CO2-eq, kt)]]/CH4Detail34[[#This Row],[Previous submission (CO2-eq, kt)]]</f>
        <v>-5.0211643257479241E-3</v>
      </c>
      <c r="G9" s="5">
        <f>CH4Detail34[[#This Row],[Difference (CO2-eq, kt)]]/$C$8</f>
        <v>-3.9618127963252057E-3</v>
      </c>
      <c r="H9" s="5">
        <f>CH4Detail34[[#This Row],[Difference (CO2-eq, kt)]]/$C$7</f>
        <v>-4.3234269570524798E-3</v>
      </c>
      <c r="I9" s="19" t="s">
        <v>121</v>
      </c>
    </row>
    <row r="10" spans="1:9" ht="78" customHeight="1">
      <c r="A10" s="2" t="s">
        <v>32</v>
      </c>
      <c r="B10" s="2" t="s">
        <v>100</v>
      </c>
      <c r="C10" s="16">
        <v>339093.33863185789</v>
      </c>
      <c r="D10" s="16">
        <v>337376.46563768951</v>
      </c>
      <c r="E10" s="15">
        <f>CH4Detail34[[#This Row],[Latest submission (CO2-eq, kt)]]-CH4Detail34[[#This Row],[Previous submission (CO2-eq, kt)]]</f>
        <v>-1716.8729941683705</v>
      </c>
      <c r="F10" s="5">
        <f>CH4Detail34[[#This Row],[Difference (CO2-eq, kt)]]/CH4Detail34[[#This Row],[Previous submission (CO2-eq, kt)]]</f>
        <v>-5.0631280493313412E-3</v>
      </c>
      <c r="G10" s="5">
        <f>CH4Detail34[[#This Row],[Difference (CO2-eq, kt)]]/$C$8</f>
        <v>-3.964839959212524E-3</v>
      </c>
      <c r="H10" s="5">
        <f>CH4Detail34[[#This Row],[Difference (CO2-eq, kt)]]/$C$7</f>
        <v>-4.3267304240013878E-3</v>
      </c>
      <c r="I10" s="19" t="s">
        <v>125</v>
      </c>
    </row>
    <row r="11" spans="1:9" ht="19" customHeight="1">
      <c r="A11" s="2" t="s">
        <v>27</v>
      </c>
      <c r="B11" s="2" t="s">
        <v>100</v>
      </c>
      <c r="C11" s="16">
        <v>105320.58130798946</v>
      </c>
      <c r="D11" s="16">
        <v>105199.19800979136</v>
      </c>
      <c r="E11" s="15">
        <f>CH4Detail34[[#This Row],[Latest submission (CO2-eq, kt)]]-CH4Detail34[[#This Row],[Previous submission (CO2-eq, kt)]]</f>
        <v>-121.38329819809587</v>
      </c>
      <c r="F11" s="5">
        <f>CH4Detail34[[#This Row],[Difference (CO2-eq, kt)]]/CH4Detail34[[#This Row],[Previous submission (CO2-eq, kt)]]</f>
        <v>-1.1525126114062562E-3</v>
      </c>
      <c r="G11" s="5">
        <f>CH4Detail34[[#This Row],[Difference (CO2-eq, kt)]]/$C$8</f>
        <v>-2.8031505691540002E-4</v>
      </c>
      <c r="H11" s="5">
        <f>CH4Detail34[[#This Row],[Difference (CO2-eq, kt)]]/$C$7</f>
        <v>-3.0590079234936674E-4</v>
      </c>
      <c r="I11" s="19" t="s">
        <v>106</v>
      </c>
    </row>
    <row r="12" spans="1:9" ht="58">
      <c r="A12" s="2" t="s">
        <v>24</v>
      </c>
      <c r="B12" s="2" t="s">
        <v>100</v>
      </c>
      <c r="C12" s="16">
        <v>51515.144150729684</v>
      </c>
      <c r="D12" s="16">
        <v>49875.551441229487</v>
      </c>
      <c r="E12" s="15">
        <f>CH4Detail34[[#This Row],[Latest submission (CO2-eq, kt)]]-CH4Detail34[[#This Row],[Previous submission (CO2-eq, kt)]]</f>
        <v>-1639.5927095001971</v>
      </c>
      <c r="F12" s="5">
        <f>CH4Detail34[[#This Row],[Difference (CO2-eq, kt)]]/CH4Detail34[[#This Row],[Previous submission (CO2-eq, kt)]]</f>
        <v>-3.1827392440228142E-2</v>
      </c>
      <c r="G12" s="5">
        <f>CH4Detail34[[#This Row],[Difference (CO2-eq, kt)]]/$C$8</f>
        <v>-3.7863736651113046E-3</v>
      </c>
      <c r="H12" s="5">
        <f>CH4Detail34[[#This Row],[Difference (CO2-eq, kt)]]/$C$7</f>
        <v>-4.1319746325217512E-3</v>
      </c>
      <c r="I12" s="19" t="s">
        <v>128</v>
      </c>
    </row>
    <row r="13" spans="1:9" ht="29">
      <c r="A13" s="2" t="s">
        <v>25</v>
      </c>
      <c r="B13" s="2" t="s">
        <v>100</v>
      </c>
      <c r="C13" s="16">
        <v>104836.2867367446</v>
      </c>
      <c r="D13" s="16">
        <v>104837.43275954548</v>
      </c>
      <c r="E13" s="15">
        <f>CH4Detail34[[#This Row],[Latest submission (CO2-eq, kt)]]-CH4Detail34[[#This Row],[Previous submission (CO2-eq, kt)]]</f>
        <v>1.1460228008800186</v>
      </c>
      <c r="F13" s="5">
        <f>CH4Detail34[[#This Row],[Difference (CO2-eq, kt)]]/CH4Detail34[[#This Row],[Previous submission (CO2-eq, kt)]]</f>
        <v>1.0931547048760009E-5</v>
      </c>
      <c r="G13" s="5">
        <f>CH4Detail34[[#This Row],[Difference (CO2-eq, kt)]]/$C$8</f>
        <v>2.6465539446024704E-6</v>
      </c>
      <c r="H13" s="5">
        <f>CH4Detail34[[#This Row],[Difference (CO2-eq, kt)]]/$C$7</f>
        <v>2.8881179539833728E-6</v>
      </c>
      <c r="I13" s="19" t="s">
        <v>113</v>
      </c>
    </row>
    <row r="14" spans="1:9" ht="29">
      <c r="A14" s="2" t="s">
        <v>26</v>
      </c>
      <c r="B14" s="2" t="s">
        <v>100</v>
      </c>
      <c r="C14" s="16">
        <v>76962.295910968562</v>
      </c>
      <c r="D14" s="16">
        <v>77004.943515399937</v>
      </c>
      <c r="E14" s="15">
        <f>CH4Detail34[[#This Row],[Latest submission (CO2-eq, kt)]]-CH4Detail34[[#This Row],[Previous submission (CO2-eq, kt)]]</f>
        <v>42.64760443137493</v>
      </c>
      <c r="F14" s="5">
        <f>CH4Detail34[[#This Row],[Difference (CO2-eq, kt)]]/CH4Detail34[[#This Row],[Previous submission (CO2-eq, kt)]]</f>
        <v>5.5413633294815537E-4</v>
      </c>
      <c r="G14" s="5">
        <f>CH4Detail34[[#This Row],[Difference (CO2-eq, kt)]]/$C$8</f>
        <v>9.8487731351444392E-5</v>
      </c>
      <c r="H14" s="5">
        <f>CH4Detail34[[#This Row],[Difference (CO2-eq, kt)]]/$C$7</f>
        <v>1.0747719151665468E-4</v>
      </c>
      <c r="I14" s="19" t="s">
        <v>113</v>
      </c>
    </row>
    <row r="15" spans="1:9">
      <c r="A15" s="2" t="s">
        <v>28</v>
      </c>
      <c r="B15" s="2" t="s">
        <v>100</v>
      </c>
      <c r="C15" s="16">
        <v>459.03052542557162</v>
      </c>
      <c r="D15" s="16">
        <v>459.33991172323556</v>
      </c>
      <c r="E15" s="21">
        <f>CH4Detail34[[#This Row],[Latest submission (CO2-eq, kt)]]-CH4Detail34[[#This Row],[Previous submission (CO2-eq, kt)]]</f>
        <v>0.30938629766393433</v>
      </c>
      <c r="F15" s="5">
        <f>CH4Detail34[[#This Row],[Difference (CO2-eq, kt)]]/CH4Detail34[[#This Row],[Previous submission (CO2-eq, kt)]]</f>
        <v>6.739993977025805E-4</v>
      </c>
      <c r="G15" s="5">
        <f>CH4Detail34[[#This Row],[Difference (CO2-eq, kt)]]/$C$8</f>
        <v>7.1447751812589236E-7</v>
      </c>
      <c r="H15" s="5">
        <f>CH4Detail34[[#This Row],[Difference (CO2-eq, kt)]]/$C$7</f>
        <v>7.7969139908342984E-7</v>
      </c>
      <c r="I15" s="2"/>
    </row>
    <row r="16" spans="1:9">
      <c r="A16" s="2" t="s">
        <v>33</v>
      </c>
      <c r="B16" s="2" t="s">
        <v>100</v>
      </c>
      <c r="C16" s="16">
        <v>2572.8660686074013</v>
      </c>
      <c r="D16" s="16">
        <v>2574.1769044201114</v>
      </c>
      <c r="E16" s="22">
        <f>CH4Detail34[[#This Row],[Latest submission (CO2-eq, kt)]]-CH4Detail34[[#This Row],[Previous submission (CO2-eq, kt)]]</f>
        <v>1.3108358127101383</v>
      </c>
      <c r="F16" s="5">
        <f>CH4Detail34[[#This Row],[Difference (CO2-eq, kt)]]/CH4Detail34[[#This Row],[Previous submission (CO2-eq, kt)]]</f>
        <v>5.0948466719826033E-4</v>
      </c>
      <c r="G16" s="5">
        <f>CH4Detail34[[#This Row],[Difference (CO2-eq, kt)]]/$C$8</f>
        <v>3.0271628873267109E-6</v>
      </c>
      <c r="H16" s="5">
        <f>CH4Detail34[[#This Row],[Difference (CO2-eq, kt)]]/$C$7</f>
        <v>3.3034669489170925E-6</v>
      </c>
      <c r="I16" s="2"/>
    </row>
    <row r="17" spans="1:9">
      <c r="A17" s="2" t="s">
        <v>29</v>
      </c>
      <c r="B17" s="2" t="s">
        <v>100</v>
      </c>
      <c r="C17" s="16">
        <v>0.2289024364834</v>
      </c>
      <c r="D17" s="16">
        <v>0.16107949234016999</v>
      </c>
      <c r="E17" s="22">
        <f>CH4Detail34[[#This Row],[Latest submission (CO2-eq, kt)]]-CH4Detail34[[#This Row],[Previous submission (CO2-eq, kt)]]</f>
        <v>-6.7822944143230007E-2</v>
      </c>
      <c r="F17" s="5">
        <f>CH4Detail34[[#This Row],[Difference (CO2-eq, kt)]]/CH4Detail34[[#This Row],[Previous submission (CO2-eq, kt)]]</f>
        <v>-0.29629629629629795</v>
      </c>
      <c r="G17" s="5">
        <f>CH4Detail34[[#This Row],[Difference (CO2-eq, kt)]]/$C$8</f>
        <v>-1.5662609872943584E-7</v>
      </c>
      <c r="H17" s="5">
        <f>CH4Detail34[[#This Row],[Difference (CO2-eq, kt)]]/$C$7</f>
        <v>-1.7092213394154058E-7</v>
      </c>
      <c r="I17" s="19"/>
    </row>
    <row r="18" spans="1:9">
      <c r="A18" s="2" t="s">
        <v>30</v>
      </c>
      <c r="B18" s="2" t="s">
        <v>100</v>
      </c>
      <c r="C18" s="16">
        <v>2572.6371661709177</v>
      </c>
      <c r="D18" s="16">
        <v>2574.0158249277715</v>
      </c>
      <c r="E18" s="22">
        <f>CH4Detail34[[#This Row],[Latest submission (CO2-eq, kt)]]-CH4Detail34[[#This Row],[Previous submission (CO2-eq, kt)]]</f>
        <v>1.378658756853838</v>
      </c>
      <c r="F18" s="5">
        <f>CH4Detail34[[#This Row],[Difference (CO2-eq, kt)]]/CH4Detail34[[#This Row],[Previous submission (CO2-eq, kt)]]</f>
        <v>5.3589319744836664E-4</v>
      </c>
      <c r="G18" s="5">
        <f>CH4Detail34[[#This Row],[Difference (CO2-eq, kt)]]/$C$8</f>
        <v>3.1837889860572315E-6</v>
      </c>
      <c r="H18" s="5">
        <f>CH4Detail34[[#This Row],[Difference (CO2-eq, kt)]]/$C$7</f>
        <v>3.4743890828598169E-6</v>
      </c>
      <c r="I18" s="2"/>
    </row>
    <row r="19" spans="1:9">
      <c r="A19" s="2" t="s">
        <v>62</v>
      </c>
      <c r="B19" s="2" t="s">
        <v>100</v>
      </c>
      <c r="C19" s="16"/>
      <c r="D19" s="16"/>
      <c r="E19" s="15"/>
      <c r="F19" s="5"/>
      <c r="G19" s="5">
        <f>CH4Detail34[[#This Row],[Difference (CO2-eq, kt)]]/$C$8</f>
        <v>0</v>
      </c>
      <c r="H19" s="5"/>
      <c r="I19" s="2"/>
    </row>
    <row r="20" spans="1:9">
      <c r="A20" s="3" t="s">
        <v>31</v>
      </c>
      <c r="B20" s="3" t="s">
        <v>100</v>
      </c>
      <c r="C20" s="16">
        <v>14982.904454329699</v>
      </c>
      <c r="D20" s="16">
        <v>15000.388684018755</v>
      </c>
      <c r="E20" s="21">
        <f>CH4Detail34[[#This Row],[Latest submission (CO2-eq, kt)]]-CH4Detail34[[#This Row],[Previous submission (CO2-eq, kt)]]</f>
        <v>17.484229689056519</v>
      </c>
      <c r="F20" s="5">
        <f>CH4Detail34[[#This Row],[Difference (CO2-eq, kt)]]/CH4Detail34[[#This Row],[Previous submission (CO2-eq, kt)]]</f>
        <v>1.1669452836965799E-3</v>
      </c>
      <c r="G20" s="5">
        <f>CH4Detail34[[#This Row],[Difference (CO2-eq, kt)]]/$C$8</f>
        <v>4.0376995131663739E-5</v>
      </c>
      <c r="H20" s="5">
        <f>CH4Detail34[[#This Row],[Difference (CO2-eq, kt)]]/$C$7</f>
        <v>4.4062402281837256E-5</v>
      </c>
      <c r="I20" s="2"/>
    </row>
    <row r="21" spans="1:9">
      <c r="A21" s="2" t="s">
        <v>34</v>
      </c>
      <c r="B21" s="2" t="s">
        <v>100</v>
      </c>
      <c r="C21" s="16">
        <v>11125.731016467331</v>
      </c>
      <c r="D21" s="16">
        <v>11212.068206360673</v>
      </c>
      <c r="E21" s="21">
        <f>CH4Detail34[[#This Row],[Latest submission (CO2-eq, kt)]]-CH4Detail34[[#This Row],[Previous submission (CO2-eq, kt)]]</f>
        <v>86.337189893341929</v>
      </c>
      <c r="F21" s="5">
        <f>CH4Detail34[[#This Row],[Difference (CO2-eq, kt)]]/CH4Detail34[[#This Row],[Previous submission (CO2-eq, kt)]]</f>
        <v>7.7601363690667337E-3</v>
      </c>
      <c r="G21" s="5">
        <f>CH4Detail34[[#This Row],[Difference (CO2-eq, kt)]]/$C$8</f>
        <v>1.9938174903907406E-4</v>
      </c>
      <c r="H21" s="5">
        <f>CH4Detail34[[#This Row],[Difference (CO2-eq, kt)]]/$C$7</f>
        <v>2.1758030297124796E-4</v>
      </c>
      <c r="I21" s="19" t="s">
        <v>127</v>
      </c>
    </row>
    <row r="22" spans="1:9">
      <c r="A22" s="2" t="s">
        <v>35</v>
      </c>
      <c r="B22" s="2" t="s">
        <v>100</v>
      </c>
      <c r="C22" s="16">
        <v>1256.0134184852379</v>
      </c>
      <c r="D22" s="16">
        <v>1256.0134184852377</v>
      </c>
      <c r="E22" s="21">
        <f>CH4Detail34[[#This Row],[Latest submission (CO2-eq, kt)]]-CH4Detail34[[#This Row],[Previous submission (CO2-eq, kt)]]</f>
        <v>0</v>
      </c>
      <c r="F22" s="5">
        <f>CH4Detail34[[#This Row],[Difference (CO2-eq, kt)]]/CH4Detail34[[#This Row],[Previous submission (CO2-eq, kt)]]</f>
        <v>0</v>
      </c>
      <c r="G22" s="5">
        <f>CH4Detail34[[#This Row],[Difference (CO2-eq, kt)]]/$C$8</f>
        <v>0</v>
      </c>
      <c r="H22" s="5">
        <f>CH4Detail34[[#This Row],[Difference (CO2-eq, kt)]]/$C$7</f>
        <v>0</v>
      </c>
      <c r="I22" s="2"/>
    </row>
    <row r="23" spans="1:9">
      <c r="A23" s="2" t="s">
        <v>36</v>
      </c>
      <c r="B23" s="2" t="s">
        <v>100</v>
      </c>
      <c r="C23" s="16">
        <v>1562.8965137696989</v>
      </c>
      <c r="D23" s="16">
        <v>1562.895189539008</v>
      </c>
      <c r="E23" s="21">
        <f>CH4Detail34[[#This Row],[Latest submission (CO2-eq, kt)]]-CH4Detail34[[#This Row],[Previous submission (CO2-eq, kt)]]</f>
        <v>-1.3242306908978208E-3</v>
      </c>
      <c r="F23" s="5">
        <f>CH4Detail34[[#This Row],[Difference (CO2-eq, kt)]]/CH4Detail34[[#This Row],[Previous submission (CO2-eq, kt)]]</f>
        <v>-8.4729262573104254E-7</v>
      </c>
      <c r="G23" s="5">
        <f>CH4Detail34[[#This Row],[Difference (CO2-eq, kt)]]/$C$8</f>
        <v>-3.0580961878490556E-9</v>
      </c>
      <c r="H23" s="5">
        <f>CH4Detail34[[#This Row],[Difference (CO2-eq, kt)]]/$C$7</f>
        <v>-3.3372236840846299E-9</v>
      </c>
      <c r="I23" s="19"/>
    </row>
    <row r="24" spans="1:9">
      <c r="A24" s="2" t="s">
        <v>37</v>
      </c>
      <c r="B24" s="2" t="s">
        <v>100</v>
      </c>
      <c r="C24" s="16">
        <v>1038.26350560743</v>
      </c>
      <c r="D24" s="16">
        <v>969.41186963383655</v>
      </c>
      <c r="E24" s="21">
        <f>CH4Detail34[[#This Row],[Latest submission (CO2-eq, kt)]]-CH4Detail34[[#This Row],[Previous submission (CO2-eq, kt)]]</f>
        <v>-68.851635973593488</v>
      </c>
      <c r="F24" s="5">
        <f>CH4Detail34[[#This Row],[Difference (CO2-eq, kt)]]/CH4Detail34[[#This Row],[Previous submission (CO2-eq, kt)]]</f>
        <v>-6.6314221391526457E-2</v>
      </c>
      <c r="G24" s="5">
        <f>CH4Detail34[[#This Row],[Difference (CO2-eq, kt)]]/$C$8</f>
        <v>-1.5900169581122012E-4</v>
      </c>
      <c r="H24" s="5">
        <f>CH4Detail34[[#This Row],[Difference (CO2-eq, kt)]]/$C$7</f>
        <v>-1.7351456346572402E-4</v>
      </c>
      <c r="I24" s="19" t="s">
        <v>106</v>
      </c>
    </row>
    <row r="25" spans="1:9">
      <c r="A25" s="2" t="s">
        <v>38</v>
      </c>
      <c r="B25" s="2" t="s">
        <v>100</v>
      </c>
      <c r="C25" s="16"/>
      <c r="D25" s="16"/>
      <c r="E25" s="15"/>
      <c r="F25" s="5"/>
      <c r="G25" s="5"/>
      <c r="H25" s="5"/>
      <c r="I25" s="2"/>
    </row>
    <row r="26" spans="1:9">
      <c r="A26" s="2" t="s">
        <v>39</v>
      </c>
      <c r="B26" s="2" t="s">
        <v>100</v>
      </c>
      <c r="C26" s="16"/>
      <c r="D26" s="16"/>
      <c r="E26" s="15"/>
      <c r="F26" s="5"/>
      <c r="G26" s="5"/>
      <c r="H26" s="5"/>
      <c r="I26" s="2"/>
    </row>
    <row r="27" spans="1:9">
      <c r="A27" s="3" t="s">
        <v>10</v>
      </c>
      <c r="B27" s="3" t="s">
        <v>100</v>
      </c>
      <c r="C27" s="16">
        <v>438.43023950000003</v>
      </c>
      <c r="D27" s="16">
        <v>438.43023950000003</v>
      </c>
      <c r="E27" s="18">
        <f>CH4Detail34[[#This Row],[Latest submission (CO2-eq, kt)]]-CH4Detail34[[#This Row],[Previous submission (CO2-eq, kt)]]</f>
        <v>0</v>
      </c>
      <c r="F27" s="5">
        <f>CH4Detail34[[#This Row],[Difference (CO2-eq, kt)]]/CH4Detail34[[#This Row],[Previous submission (CO2-eq, kt)]]</f>
        <v>0</v>
      </c>
      <c r="G27" s="5">
        <f>CH4Detail34[[#This Row],[Difference (CO2-eq, kt)]]/$C$8</f>
        <v>0</v>
      </c>
      <c r="H27" s="5">
        <f>CH4Detail34[[#This Row],[Difference (CO2-eq, kt)]]/$C$7</f>
        <v>0</v>
      </c>
      <c r="I27" s="2"/>
    </row>
    <row r="28" spans="1:9">
      <c r="A28" s="2" t="s">
        <v>40</v>
      </c>
      <c r="B28" s="2" t="s">
        <v>100</v>
      </c>
      <c r="C28" s="16"/>
      <c r="D28" s="16"/>
      <c r="E28" s="15"/>
      <c r="F28" s="5"/>
      <c r="G28" s="5"/>
      <c r="H28" s="5"/>
      <c r="I28" s="2"/>
    </row>
    <row r="29" spans="1:9">
      <c r="A29" s="2" t="s">
        <v>41</v>
      </c>
      <c r="B29" s="2" t="s">
        <v>100</v>
      </c>
      <c r="C29" s="16"/>
      <c r="D29" s="16"/>
      <c r="E29" s="15"/>
      <c r="F29" s="5"/>
      <c r="G29" s="5"/>
      <c r="H29" s="5"/>
      <c r="I29" s="2"/>
    </row>
    <row r="30" spans="1:9">
      <c r="A30" s="2" t="s">
        <v>42</v>
      </c>
      <c r="B30" s="2" t="s">
        <v>100</v>
      </c>
      <c r="C30" s="16"/>
      <c r="D30" s="16"/>
      <c r="E30" s="15"/>
      <c r="F30" s="5"/>
      <c r="G30" s="5"/>
      <c r="H30" s="5"/>
      <c r="I30" s="2"/>
    </row>
    <row r="31" spans="1:9">
      <c r="A31" s="2" t="s">
        <v>43</v>
      </c>
      <c r="B31" s="2" t="s">
        <v>100</v>
      </c>
      <c r="C31" s="16"/>
      <c r="D31" s="16"/>
      <c r="E31" s="15"/>
      <c r="F31" s="5"/>
      <c r="G31" s="5"/>
      <c r="H31" s="5"/>
      <c r="I31" s="2"/>
    </row>
    <row r="32" spans="1:9">
      <c r="A32" s="2" t="s">
        <v>44</v>
      </c>
      <c r="B32" s="2" t="s">
        <v>100</v>
      </c>
      <c r="C32" s="16"/>
      <c r="D32" s="16"/>
      <c r="E32" s="15"/>
      <c r="F32" s="5"/>
      <c r="G32" s="5"/>
      <c r="H32" s="5"/>
      <c r="I32" s="2"/>
    </row>
    <row r="33" spans="1:9">
      <c r="A33" s="2" t="s">
        <v>45</v>
      </c>
      <c r="B33" s="2" t="s">
        <v>100</v>
      </c>
      <c r="C33" s="16"/>
      <c r="D33" s="16"/>
      <c r="E33" s="15"/>
      <c r="F33" s="5"/>
      <c r="G33" s="5"/>
      <c r="H33" s="5"/>
      <c r="I33" s="2"/>
    </row>
    <row r="34" spans="1:9" ht="29.5" customHeight="1">
      <c r="A34" s="2" t="s">
        <v>46</v>
      </c>
      <c r="B34" s="2" t="s">
        <v>100</v>
      </c>
      <c r="C34" s="16">
        <v>13.5046395</v>
      </c>
      <c r="D34" s="16">
        <v>13.5046395</v>
      </c>
      <c r="E34" s="18">
        <f>CH4Detail34[[#This Row],[Latest submission (CO2-eq, kt)]]-CH4Detail34[[#This Row],[Previous submission (CO2-eq, kt)]]</f>
        <v>0</v>
      </c>
      <c r="F34" s="5">
        <f>CH4Detail34[[#This Row],[Difference (CO2-eq, kt)]]/CH4Detail34[[#This Row],[Previous submission (CO2-eq, kt)]]</f>
        <v>0</v>
      </c>
      <c r="G34" s="5">
        <f>CH4Detail34[[#This Row],[Difference (CO2-eq, kt)]]/$C$8</f>
        <v>0</v>
      </c>
      <c r="H34" s="5">
        <f>CH4Detail34[[#This Row],[Difference (CO2-eq, kt)]]/$C$7</f>
        <v>0</v>
      </c>
      <c r="I34" s="19"/>
    </row>
    <row r="35" spans="1:9">
      <c r="A35" s="2" t="s">
        <v>47</v>
      </c>
      <c r="B35" s="2" t="s">
        <v>100</v>
      </c>
      <c r="C35" s="16">
        <v>424.92560000000003</v>
      </c>
      <c r="D35" s="16">
        <v>424.92560000000003</v>
      </c>
      <c r="E35" s="18">
        <f>CH4Detail34[[#This Row],[Latest submission (CO2-eq, kt)]]-CH4Detail34[[#This Row],[Previous submission (CO2-eq, kt)]]</f>
        <v>0</v>
      </c>
      <c r="F35" s="5">
        <f>CH4Detail34[[#This Row],[Difference (CO2-eq, kt)]]/CH4Detail34[[#This Row],[Previous submission (CO2-eq, kt)]]</f>
        <v>0</v>
      </c>
      <c r="G35" s="5">
        <f>CH4Detail34[[#This Row],[Difference (CO2-eq, kt)]]/$C$8</f>
        <v>0</v>
      </c>
      <c r="H35" s="5">
        <f>CH4Detail34[[#This Row],[Difference (CO2-eq, kt)]]/$C$7</f>
        <v>0</v>
      </c>
      <c r="I35" s="2"/>
    </row>
    <row r="36" spans="1:9">
      <c r="A36" s="2" t="s">
        <v>48</v>
      </c>
      <c r="B36" s="2" t="s">
        <v>100</v>
      </c>
      <c r="C36" s="16"/>
      <c r="D36" s="16"/>
      <c r="E36" s="15"/>
      <c r="F36" s="5"/>
      <c r="G36" s="5"/>
      <c r="H36" s="5"/>
      <c r="I36" s="2"/>
    </row>
    <row r="37" spans="1:9">
      <c r="A37" s="2" t="s">
        <v>49</v>
      </c>
      <c r="B37" s="2" t="s">
        <v>100</v>
      </c>
      <c r="C37" s="16"/>
      <c r="D37" s="16"/>
      <c r="E37" s="15"/>
      <c r="F37" s="5"/>
      <c r="G37" s="5"/>
      <c r="H37" s="5"/>
      <c r="I37" s="2"/>
    </row>
    <row r="38" spans="1:9">
      <c r="A38" s="3" t="s">
        <v>11</v>
      </c>
      <c r="B38" s="3" t="s">
        <v>100</v>
      </c>
      <c r="C38" s="16">
        <v>-37062.895594678637</v>
      </c>
      <c r="D38" s="16">
        <v>-36173.091734389571</v>
      </c>
      <c r="E38" s="15">
        <f>CH4Detail34[[#This Row],[Latest submission (CO2-eq, kt)]]-CH4Detail34[[#This Row],[Previous submission (CO2-eq, kt)]]</f>
        <v>889.80386028906651</v>
      </c>
      <c r="F38" s="5">
        <f>CH4Detail34[[#This Row],[Difference (CO2-eq, kt)]]/CH4Detail34[[#This Row],[Previous submission (CO2-eq, kt)]]</f>
        <v>-2.4007942337263617E-2</v>
      </c>
      <c r="G38" s="5"/>
      <c r="H38" s="5">
        <f>CH4Detail34[[#This Row],[Difference (CO2-eq, kt)]]/$C$7</f>
        <v>2.2424148127342656E-3</v>
      </c>
      <c r="I38" s="2" t="s">
        <v>106</v>
      </c>
    </row>
    <row r="39" spans="1:9">
      <c r="A39" s="2" t="s">
        <v>50</v>
      </c>
      <c r="B39" s="2" t="s">
        <v>100</v>
      </c>
      <c r="C39" s="16">
        <v>-40111.774838340898</v>
      </c>
      <c r="D39" s="16">
        <v>-39224.037660050053</v>
      </c>
      <c r="E39" s="15">
        <f>CH4Detail34[[#This Row],[Latest submission (CO2-eq, kt)]]-CH4Detail34[[#This Row],[Previous submission (CO2-eq, kt)]]</f>
        <v>887.73717829084489</v>
      </c>
      <c r="F39" s="5">
        <f>CH4Detail34[[#This Row],[Difference (CO2-eq, kt)]]/CH4Detail34[[#This Row],[Previous submission (CO2-eq, kt)]]</f>
        <v>-2.2131585597212219E-2</v>
      </c>
      <c r="G39" s="5"/>
      <c r="H39" s="5">
        <f>CH4Detail34[[#This Row],[Difference (CO2-eq, kt)]]/$C$7</f>
        <v>2.2372065207354897E-3</v>
      </c>
      <c r="I39" s="2" t="s">
        <v>106</v>
      </c>
    </row>
    <row r="40" spans="1:9">
      <c r="A40" s="2" t="s">
        <v>51</v>
      </c>
      <c r="B40" s="2" t="s">
        <v>100</v>
      </c>
      <c r="C40" s="16">
        <v>2157.1582953636685</v>
      </c>
      <c r="D40" s="16">
        <v>2157.1582953636685</v>
      </c>
      <c r="E40" s="15">
        <f>CH4Detail34[[#This Row],[Latest submission (CO2-eq, kt)]]-CH4Detail34[[#This Row],[Previous submission (CO2-eq, kt)]]</f>
        <v>0</v>
      </c>
      <c r="F40" s="5">
        <f>CH4Detail34[[#This Row],[Difference (CO2-eq, kt)]]/CH4Detail34[[#This Row],[Previous submission (CO2-eq, kt)]]</f>
        <v>0</v>
      </c>
      <c r="G40" s="5"/>
      <c r="H40" s="5">
        <f>CH4Detail34[[#This Row],[Difference (CO2-eq, kt)]]/$C$7</f>
        <v>0</v>
      </c>
      <c r="I40" s="2"/>
    </row>
    <row r="41" spans="1:9">
      <c r="A41" s="2" t="s">
        <v>52</v>
      </c>
      <c r="B41" s="2" t="s">
        <v>100</v>
      </c>
      <c r="C41" s="16">
        <v>-6793.3146126565825</v>
      </c>
      <c r="D41" s="16">
        <v>-6791.2479305975039</v>
      </c>
      <c r="E41" s="15">
        <f>CH4Detail34[[#This Row],[Latest submission (CO2-eq, kt)]]-CH4Detail34[[#This Row],[Previous submission (CO2-eq, kt)]]</f>
        <v>2.0666820590786301</v>
      </c>
      <c r="F41" s="5">
        <f>CH4Detail34[[#This Row],[Difference (CO2-eq, kt)]]/CH4Detail34[[#This Row],[Previous submission (CO2-eq, kt)]]</f>
        <v>-3.0422292752763249E-4</v>
      </c>
      <c r="G41" s="5"/>
      <c r="H41" s="5">
        <f>CH4Detail34[[#This Row],[Difference (CO2-eq, kt)]]/$C$7</f>
        <v>5.2082921521429792E-6</v>
      </c>
      <c r="I41" s="2" t="s">
        <v>106</v>
      </c>
    </row>
    <row r="42" spans="1:9">
      <c r="A42" s="2" t="s">
        <v>53</v>
      </c>
      <c r="B42" s="2" t="s">
        <v>100</v>
      </c>
      <c r="C42" s="16"/>
      <c r="D42" s="16"/>
      <c r="E42" s="15"/>
      <c r="F42" s="5"/>
      <c r="G42" s="5"/>
      <c r="H42" s="5"/>
      <c r="I42" s="2"/>
    </row>
    <row r="43" spans="1:9">
      <c r="A43" s="2" t="s">
        <v>54</v>
      </c>
      <c r="B43" s="2" t="s">
        <v>100</v>
      </c>
      <c r="C43" s="16">
        <v>7418.0789502954767</v>
      </c>
      <c r="D43" s="16">
        <v>7418.0789502346161</v>
      </c>
      <c r="E43" s="15">
        <f>CH4Detail34[[#This Row],[Latest submission (CO2-eq, kt)]]-CH4Detail34[[#This Row],[Previous submission (CO2-eq, kt)]]</f>
        <v>-6.0860656958539039E-8</v>
      </c>
      <c r="F43" s="5">
        <f>CH4Detail34[[#This Row],[Difference (CO2-eq, kt)]]/CH4Detail34[[#This Row],[Previous submission (CO2-eq, kt)]]</f>
        <v>-8.2043689971936524E-12</v>
      </c>
      <c r="G43" s="5"/>
      <c r="H43" s="5">
        <f>CH4Detail34[[#This Row],[Difference (CO2-eq, kt)]]/$C$7</f>
        <v>-1.5337631669998683E-13</v>
      </c>
      <c r="I43" s="2"/>
    </row>
    <row r="44" spans="1:9">
      <c r="A44" s="2" t="s">
        <v>55</v>
      </c>
      <c r="B44" s="2" t="s">
        <v>100</v>
      </c>
      <c r="C44" s="16"/>
      <c r="D44" s="16"/>
      <c r="E44" s="15"/>
      <c r="F44" s="5"/>
      <c r="G44" s="5"/>
      <c r="H44" s="5"/>
      <c r="I44" s="2"/>
    </row>
    <row r="45" spans="1:9">
      <c r="A45" s="2" t="s">
        <v>56</v>
      </c>
      <c r="B45" s="2" t="s">
        <v>100</v>
      </c>
      <c r="C45" s="16">
        <v>266.95661065970017</v>
      </c>
      <c r="D45" s="16">
        <v>266.95661065970017</v>
      </c>
      <c r="E45" s="15">
        <f>CH4Detail34[[#This Row],[Latest submission (CO2-eq, kt)]]-CH4Detail34[[#This Row],[Previous submission (CO2-eq, kt)]]</f>
        <v>0</v>
      </c>
      <c r="F45" s="5">
        <f>CH4Detail34[[#This Row],[Difference (CO2-eq, kt)]]/CH4Detail34[[#This Row],[Previous submission (CO2-eq, kt)]]</f>
        <v>0</v>
      </c>
      <c r="G45" s="5"/>
      <c r="H45" s="5">
        <f>CH4Detail34[[#This Row],[Difference (CO2-eq, kt)]]/$C$7</f>
        <v>0</v>
      </c>
      <c r="I45" s="2"/>
    </row>
    <row r="46" spans="1:9">
      <c r="A46" s="2" t="s">
        <v>39</v>
      </c>
      <c r="B46" s="2" t="s">
        <v>100</v>
      </c>
      <c r="C46" s="16"/>
      <c r="D46" s="16"/>
      <c r="E46" s="15"/>
      <c r="F46" s="5"/>
      <c r="G46" s="5"/>
      <c r="H46" s="5"/>
      <c r="I46" s="2"/>
    </row>
    <row r="47" spans="1:9">
      <c r="A47" s="3" t="s">
        <v>12</v>
      </c>
      <c r="B47" s="3" t="s">
        <v>100</v>
      </c>
      <c r="C47" s="16">
        <v>111.22987029062631</v>
      </c>
      <c r="D47" s="16">
        <v>93.752400000000037</v>
      </c>
      <c r="E47" s="15">
        <f>CH4Detail34[[#This Row],[Latest submission (CO2-eq, kt)]]-CH4Detail34[[#This Row],[Previous submission (CO2-eq, kt)]]</f>
        <v>-17.477470290626272</v>
      </c>
      <c r="F47" s="5">
        <f>CH4Detail34[[#This Row],[Difference (CO2-eq, kt)]]/CH4Detail34[[#This Row],[Previous submission (CO2-eq, kt)]]</f>
        <v>-0.15712928770806228</v>
      </c>
      <c r="G47" s="5">
        <f>CH4Detail34[[#This Row],[Difference (CO2-eq, kt)]]/$C$8</f>
        <v>-4.0361385396355707E-5</v>
      </c>
      <c r="H47" s="5">
        <f>CH4Detail34[[#This Row],[Difference (CO2-eq, kt)]]/$C$7</f>
        <v>-4.4045367769129884E-5</v>
      </c>
      <c r="I47" s="2" t="s">
        <v>114</v>
      </c>
    </row>
    <row r="48" spans="1:9">
      <c r="A48" s="2" t="s">
        <v>57</v>
      </c>
      <c r="B48" s="2" t="s">
        <v>100</v>
      </c>
      <c r="C48" s="16"/>
      <c r="D48" s="16"/>
      <c r="E48" s="15"/>
      <c r="F48" s="5"/>
      <c r="G48" s="5"/>
      <c r="H48" s="5"/>
      <c r="I48" s="2"/>
    </row>
    <row r="49" spans="1:9">
      <c r="A49" s="2" t="s">
        <v>58</v>
      </c>
      <c r="B49" s="2" t="s">
        <v>100</v>
      </c>
      <c r="C49" s="16"/>
      <c r="D49" s="16"/>
      <c r="E49" s="15"/>
      <c r="F49" s="5"/>
      <c r="G49" s="5"/>
      <c r="H49" s="5"/>
      <c r="I49" s="2"/>
    </row>
    <row r="50" spans="1:9">
      <c r="A50" s="2" t="s">
        <v>59</v>
      </c>
      <c r="B50" s="2" t="s">
        <v>100</v>
      </c>
      <c r="C50" s="16">
        <v>111.22987029062631</v>
      </c>
      <c r="D50" s="16">
        <v>93.752400000000037</v>
      </c>
      <c r="E50" s="15">
        <f>CH4Detail34[[#This Row],[Latest submission (CO2-eq, kt)]]-CH4Detail34[[#This Row],[Previous submission (CO2-eq, kt)]]</f>
        <v>-17.477470290626272</v>
      </c>
      <c r="F50" s="5">
        <f>CH4Detail34[[#This Row],[Difference (CO2-eq, kt)]]/CH4Detail34[[#This Row],[Previous submission (CO2-eq, kt)]]</f>
        <v>-0.15712928770806228</v>
      </c>
      <c r="G50" s="5">
        <f>CH4Detail34[[#This Row],[Difference (CO2-eq, kt)]]/$C$8</f>
        <v>-4.0361385396355707E-5</v>
      </c>
      <c r="H50" s="5">
        <f>CH4Detail34[[#This Row],[Difference (CO2-eq, kt)]]/$C$7</f>
        <v>-4.4045367769129884E-5</v>
      </c>
      <c r="I50" s="19" t="s">
        <v>114</v>
      </c>
    </row>
    <row r="51" spans="1:9">
      <c r="A51" s="2" t="s">
        <v>60</v>
      </c>
      <c r="B51" s="2" t="s">
        <v>100</v>
      </c>
      <c r="C51" s="16"/>
      <c r="D51" s="16"/>
      <c r="E51" s="15"/>
      <c r="F51" s="5"/>
      <c r="G51" s="5"/>
      <c r="H51" s="5"/>
      <c r="I51" s="2"/>
    </row>
    <row r="52" spans="1:9">
      <c r="A52" s="2" t="s">
        <v>61</v>
      </c>
      <c r="B52" s="2" t="s">
        <v>100</v>
      </c>
      <c r="C52" s="16"/>
      <c r="D52" s="16"/>
      <c r="E52" s="15"/>
      <c r="F52" s="5"/>
      <c r="G52" s="5"/>
      <c r="H52" s="5"/>
      <c r="I52" s="2"/>
    </row>
    <row r="53" spans="1:9">
      <c r="A53" s="3" t="s">
        <v>13</v>
      </c>
      <c r="B53" s="3" t="s">
        <v>100</v>
      </c>
      <c r="C53" s="16"/>
      <c r="D53" s="16"/>
      <c r="E53" s="15"/>
      <c r="F53" s="5"/>
      <c r="G53" s="5"/>
      <c r="H53" s="5"/>
      <c r="I53" s="2"/>
    </row>
    <row r="54" spans="1:9">
      <c r="A54" s="3" t="s">
        <v>14</v>
      </c>
      <c r="B54" s="3" t="s">
        <v>100</v>
      </c>
      <c r="C54" s="16"/>
      <c r="D54" s="16"/>
      <c r="E54" s="15"/>
      <c r="F54" s="5"/>
      <c r="G54" s="5"/>
      <c r="H54" s="5"/>
      <c r="I54" s="2"/>
    </row>
    <row r="55" spans="1:9" ht="29">
      <c r="A55" s="3" t="s">
        <v>15</v>
      </c>
      <c r="B55" s="3" t="s">
        <v>100</v>
      </c>
      <c r="C55" s="16">
        <v>15243.152200282573</v>
      </c>
      <c r="D55" s="16">
        <v>15102.739126596236</v>
      </c>
      <c r="E55" s="15">
        <f>CH4Detail34[[#This Row],[Latest submission (CO2-eq, kt)]]-CH4Detail34[[#This Row],[Previous submission (CO2-eq, kt)]]</f>
        <v>-140.41307368633716</v>
      </c>
      <c r="F55" s="5">
        <f>CH4Detail34[[#This Row],[Difference (CO2-eq, kt)]]/CH4Detail34[[#This Row],[Previous submission (CO2-eq, kt)]]</f>
        <v>-9.2115509863986145E-3</v>
      </c>
      <c r="G55" s="5"/>
      <c r="H55" s="5"/>
      <c r="I55" s="19" t="s">
        <v>113</v>
      </c>
    </row>
    <row r="56" spans="1:9" ht="29">
      <c r="A56" s="2" t="s">
        <v>63</v>
      </c>
      <c r="B56" s="2" t="s">
        <v>100</v>
      </c>
      <c r="C56" s="16">
        <v>9673.4615078877105</v>
      </c>
      <c r="D56" s="16">
        <v>9573.1707827658647</v>
      </c>
      <c r="E56" s="15">
        <f>CH4Detail34[[#This Row],[Latest submission (CO2-eq, kt)]]-CH4Detail34[[#This Row],[Previous submission (CO2-eq, kt)]]</f>
        <v>-100.29072512184575</v>
      </c>
      <c r="F56" s="5">
        <f>CH4Detail34[[#This Row],[Difference (CO2-eq, kt)]]/CH4Detail34[[#This Row],[Previous submission (CO2-eq, kt)]]</f>
        <v>-1.036761505073122E-2</v>
      </c>
      <c r="G56" s="5"/>
      <c r="H56" s="5"/>
      <c r="I56" s="19" t="s">
        <v>113</v>
      </c>
    </row>
    <row r="57" spans="1:9" ht="29">
      <c r="A57" s="2" t="s">
        <v>64</v>
      </c>
      <c r="B57" s="2" t="s">
        <v>100</v>
      </c>
      <c r="C57" s="16">
        <v>5569.6906923948627</v>
      </c>
      <c r="D57" s="16">
        <v>5529.5683438303722</v>
      </c>
      <c r="E57" s="15">
        <f>CH4Detail34[[#This Row],[Latest submission (CO2-eq, kt)]]-CH4Detail34[[#This Row],[Previous submission (CO2-eq, kt)]]</f>
        <v>-40.122348564490494</v>
      </c>
      <c r="F57" s="5">
        <f>CH4Detail34[[#This Row],[Difference (CO2-eq, kt)]]/CH4Detail34[[#This Row],[Previous submission (CO2-eq, kt)]]</f>
        <v>-7.203694205007753E-3</v>
      </c>
      <c r="G57" s="5"/>
      <c r="H57" s="5"/>
      <c r="I57" s="19" t="s">
        <v>113</v>
      </c>
    </row>
    <row r="58" spans="1:9">
      <c r="A58" s="3" t="s">
        <v>16</v>
      </c>
      <c r="B58" s="3" t="s">
        <v>100</v>
      </c>
      <c r="C58" s="16"/>
      <c r="D58" s="16"/>
      <c r="E58" s="15"/>
      <c r="F58" s="5"/>
      <c r="G58" s="5"/>
      <c r="H58" s="5"/>
      <c r="I58" s="2"/>
    </row>
    <row r="59" spans="1:9" ht="29">
      <c r="A59" s="3" t="s">
        <v>17</v>
      </c>
      <c r="B59" s="3" t="s">
        <v>100</v>
      </c>
      <c r="C59" s="16">
        <v>43817.570964380131</v>
      </c>
      <c r="D59" s="16">
        <v>46243.400224381323</v>
      </c>
      <c r="E59" s="15">
        <f>CH4Detail34[[#This Row],[Latest submission (CO2-eq, kt)]]-CH4Detail34[[#This Row],[Previous submission (CO2-eq, kt)]]</f>
        <v>2425.8292600011919</v>
      </c>
      <c r="F59" s="5">
        <f>CH4Detail34[[#This Row],[Difference (CO2-eq, kt)]]/CH4Detail34[[#This Row],[Previous submission (CO2-eq, kt)]]</f>
        <v>5.5362020454606663E-2</v>
      </c>
      <c r="G59" s="5"/>
      <c r="H59" s="5"/>
      <c r="I59" s="19" t="s">
        <v>115</v>
      </c>
    </row>
    <row r="60" spans="1:9">
      <c r="A60" s="3" t="s">
        <v>18</v>
      </c>
      <c r="B60" s="3" t="s">
        <v>100</v>
      </c>
      <c r="C60" s="16"/>
      <c r="D60" s="16"/>
      <c r="E60" s="15"/>
      <c r="F60" s="5"/>
      <c r="G60" s="5"/>
      <c r="H60" s="5"/>
      <c r="I60" s="2"/>
    </row>
    <row r="61" spans="1:9">
      <c r="A61" s="3" t="s">
        <v>19</v>
      </c>
      <c r="B61" s="3" t="s">
        <v>100</v>
      </c>
      <c r="C61" s="16"/>
      <c r="D61" s="16"/>
      <c r="E61" s="15"/>
      <c r="F61" s="5"/>
      <c r="G61" s="5"/>
      <c r="H61" s="5"/>
      <c r="I61" s="2"/>
    </row>
    <row r="62" spans="1:9">
      <c r="A62" s="3" t="s">
        <v>20</v>
      </c>
      <c r="B62" s="3" t="s">
        <v>100</v>
      </c>
      <c r="C62" s="16"/>
      <c r="D62" s="16"/>
      <c r="E62" s="15"/>
      <c r="F62" s="5"/>
      <c r="G62" s="5"/>
      <c r="H62" s="5"/>
      <c r="I62" s="2"/>
    </row>
    <row r="63" spans="1:9">
      <c r="A63" s="3" t="s">
        <v>21</v>
      </c>
      <c r="B63" s="3" t="s">
        <v>100</v>
      </c>
      <c r="C63" s="16"/>
      <c r="D63" s="16"/>
      <c r="E63" s="15"/>
      <c r="F63" s="5"/>
      <c r="G63" s="5"/>
      <c r="H63" s="5"/>
      <c r="I63" s="2"/>
    </row>
    <row r="65" spans="1:9" ht="36" customHeight="1">
      <c r="A65" s="25" t="s">
        <v>22</v>
      </c>
      <c r="B65" s="25"/>
      <c r="C65" s="25"/>
      <c r="D65" s="25"/>
      <c r="E65" s="25"/>
      <c r="F65" s="25"/>
      <c r="G65" s="25"/>
      <c r="H65" s="25"/>
      <c r="I65" s="25"/>
    </row>
    <row r="66" spans="1:9" ht="33.75" customHeight="1">
      <c r="A66" s="25" t="s">
        <v>65</v>
      </c>
      <c r="B66" s="25"/>
      <c r="C66" s="25"/>
      <c r="D66" s="25"/>
      <c r="E66" s="25"/>
      <c r="F66" s="25"/>
      <c r="G66" s="25"/>
      <c r="H66" s="25"/>
      <c r="I66" s="25"/>
    </row>
    <row r="67" spans="1:9" ht="33" customHeight="1">
      <c r="A67" s="25" t="s">
        <v>66</v>
      </c>
      <c r="B67" s="25"/>
      <c r="C67" s="25"/>
      <c r="D67" s="25"/>
      <c r="E67" s="25"/>
      <c r="F67" s="25"/>
      <c r="G67" s="25"/>
      <c r="H67" s="25"/>
      <c r="I67" s="25"/>
    </row>
    <row r="68" spans="1:9" ht="19.5" customHeight="1">
      <c r="A68" s="25" t="s">
        <v>23</v>
      </c>
      <c r="B68" s="25"/>
      <c r="C68" s="25"/>
      <c r="D68" s="25"/>
      <c r="E68" s="25"/>
      <c r="F68" s="25"/>
      <c r="G68" s="25"/>
      <c r="H68" s="25"/>
      <c r="I68" s="25"/>
    </row>
    <row r="72" spans="1:9">
      <c r="A72" s="8" t="s">
        <v>68</v>
      </c>
      <c r="B72" s="9" t="s">
        <v>99</v>
      </c>
    </row>
    <row r="73" spans="1:9">
      <c r="A73" s="6" t="s">
        <v>96</v>
      </c>
      <c r="B73" s="7">
        <v>1990</v>
      </c>
    </row>
    <row r="74" spans="1:9">
      <c r="A74" s="6" t="s">
        <v>95</v>
      </c>
      <c r="B74" s="12" t="s">
        <v>100</v>
      </c>
      <c r="C74" s="10" t="s">
        <v>72</v>
      </c>
    </row>
    <row r="75" spans="1:9" ht="81" customHeight="1">
      <c r="A75" s="4" t="s">
        <v>0</v>
      </c>
      <c r="B75" s="4" t="s">
        <v>70</v>
      </c>
      <c r="C75" s="4" t="s">
        <v>2</v>
      </c>
      <c r="D75" s="4" t="s">
        <v>3</v>
      </c>
      <c r="E75" s="4" t="s">
        <v>4</v>
      </c>
      <c r="F75" s="4" t="s">
        <v>5</v>
      </c>
      <c r="G75" s="4" t="s">
        <v>6</v>
      </c>
      <c r="H75" s="4" t="s">
        <v>7</v>
      </c>
      <c r="I75" s="4" t="s">
        <v>1</v>
      </c>
    </row>
    <row r="76" spans="1:9" ht="58">
      <c r="A76" s="3" t="s">
        <v>8</v>
      </c>
      <c r="B76" s="3" t="s">
        <v>104</v>
      </c>
      <c r="C76" s="16">
        <v>516661.80407794542</v>
      </c>
      <c r="D76" s="16">
        <v>515320.53184655361</v>
      </c>
      <c r="E76" s="15">
        <f>CH4Detail345[[#This Row],[Latest submission (CO2-eq, kt)]]-CH4Detail345[[#This Row],[Previous submission (CO2-eq, kt)]]</f>
        <v>-1341.2722313918057</v>
      </c>
      <c r="F76" s="5">
        <f>CH4Detail345[[#This Row],[Difference (CO2-eq, kt)]]/CH4Detail345[[#This Row],[Previous submission (CO2-eq, kt)]]</f>
        <v>-2.5960352029225225E-3</v>
      </c>
      <c r="G76" s="5"/>
      <c r="H76" s="5">
        <f>CH4Detail345[[#This Row],[Difference (CO2-eq, kt)]]/CH4Detail345[[#This Row],[Previous submission (CO2-eq, kt)]]</f>
        <v>-2.5960352029225225E-3</v>
      </c>
      <c r="I76" s="19" t="s">
        <v>133</v>
      </c>
    </row>
    <row r="77" spans="1:9" ht="60.5" customHeight="1">
      <c r="A77" s="3" t="s">
        <v>105</v>
      </c>
      <c r="B77" s="3" t="s">
        <v>104</v>
      </c>
      <c r="C77" s="16">
        <v>519917.39434629213</v>
      </c>
      <c r="D77" s="16">
        <v>518363.36680424184</v>
      </c>
      <c r="E77" s="15">
        <f>CH4Detail345[[#This Row],[Latest submission (CO2-eq, kt)]]-CH4Detail345[[#This Row],[Previous submission (CO2-eq, kt)]]</f>
        <v>-1554.0275420502876</v>
      </c>
      <c r="F77" s="5">
        <f>CH4Detail345[[#This Row],[Difference (CO2-eq, kt)]]/CH4Detail345[[#This Row],[Previous submission (CO2-eq, kt)]]</f>
        <v>-2.9889893258989988E-3</v>
      </c>
      <c r="G77" s="5">
        <f>CH4Detail345[[#This Row],[Difference (CO2-eq, kt)]]/CH4Detail345[[#This Row],[Previous submission (CO2-eq, kt)]]</f>
        <v>-2.9889893258989988E-3</v>
      </c>
      <c r="H77" s="5"/>
      <c r="I77" s="19" t="s">
        <v>133</v>
      </c>
    </row>
    <row r="78" spans="1:9" ht="29">
      <c r="A78" s="3" t="s">
        <v>9</v>
      </c>
      <c r="B78" s="3" t="s">
        <v>100</v>
      </c>
      <c r="C78" s="16">
        <v>404628.07530285278</v>
      </c>
      <c r="D78" s="16">
        <v>409585.93378300889</v>
      </c>
      <c r="E78" s="15">
        <f>CH4Detail345[[#This Row],[Latest submission (CO2-eq, kt)]]-CH4Detail345[[#This Row],[Previous submission (CO2-eq, kt)]]</f>
        <v>4957.8584801561083</v>
      </c>
      <c r="F78" s="5">
        <f>CH4Detail345[[#This Row],[Difference (CO2-eq, kt)]]/CH4Detail345[[#This Row],[Previous submission (CO2-eq, kt)]]</f>
        <v>1.2252878094149275E-2</v>
      </c>
      <c r="G78" s="5">
        <f>CH4Detail345[[#This Row],[Difference (CO2-eq, kt)]]/C$77</f>
        <v>9.5358580691261036E-3</v>
      </c>
      <c r="H78" s="5">
        <f>CH4Detail345[[#This Row],[Difference (CO2-eq, kt)]]/C$76</f>
        <v>9.5959454347589977E-3</v>
      </c>
      <c r="I78" s="19" t="s">
        <v>118</v>
      </c>
    </row>
    <row r="79" spans="1:9" ht="29">
      <c r="A79" s="2" t="s">
        <v>32</v>
      </c>
      <c r="B79" s="2" t="s">
        <v>100</v>
      </c>
      <c r="C79" s="16">
        <v>400614.55378697562</v>
      </c>
      <c r="D79" s="16">
        <v>405572.41224267404</v>
      </c>
      <c r="E79" s="15">
        <f>CH4Detail345[[#This Row],[Latest submission (CO2-eq, kt)]]-CH4Detail345[[#This Row],[Previous submission (CO2-eq, kt)]]</f>
        <v>4957.8584556984133</v>
      </c>
      <c r="F79" s="5">
        <f>CH4Detail345[[#This Row],[Difference (CO2-eq, kt)]]/CH4Detail345[[#This Row],[Previous submission (CO2-eq, kt)]]</f>
        <v>1.2375632409836825E-2</v>
      </c>
      <c r="G79" s="5">
        <f>CH4Detail345[[#This Row],[Difference (CO2-eq, kt)]]/C$77</f>
        <v>9.5358580220846027E-3</v>
      </c>
      <c r="H79" s="5">
        <f>CH4Detail345[[#This Row],[Difference (CO2-eq, kt)]]/C$76</f>
        <v>9.5959453874210777E-3</v>
      </c>
      <c r="I79" s="19" t="s">
        <v>118</v>
      </c>
    </row>
    <row r="80" spans="1:9" ht="43.5">
      <c r="A80" s="2" t="s">
        <v>27</v>
      </c>
      <c r="B80" s="2" t="s">
        <v>100</v>
      </c>
      <c r="C80" s="16">
        <v>138144.96839199934</v>
      </c>
      <c r="D80" s="16">
        <v>136446.74908132924</v>
      </c>
      <c r="E80" s="22">
        <f>CH4Detail345[[#This Row],[Latest submission (CO2-eq, kt)]]-CH4Detail345[[#This Row],[Previous submission (CO2-eq, kt)]]</f>
        <v>-1698.2193106701015</v>
      </c>
      <c r="F80" s="5">
        <f>CH4Detail345[[#This Row],[Difference (CO2-eq, kt)]]/CH4Detail345[[#This Row],[Previous submission (CO2-eq, kt)]]</f>
        <v>-1.2293023267059893E-2</v>
      </c>
      <c r="G80" s="5">
        <f>CH4Detail345[[#This Row],[Difference (CO2-eq, kt)]]/C$77</f>
        <v>-3.2663252453888833E-3</v>
      </c>
      <c r="H80" s="5">
        <f>CH4Detail345[[#This Row],[Difference (CO2-eq, kt)]]/C$76</f>
        <v>-3.2869070197685877E-3</v>
      </c>
      <c r="I80" s="19" t="s">
        <v>118</v>
      </c>
    </row>
    <row r="81" spans="1:9" ht="43.5">
      <c r="A81" s="2" t="s">
        <v>24</v>
      </c>
      <c r="B81" s="2" t="s">
        <v>100</v>
      </c>
      <c r="C81" s="16">
        <v>84535.113852923911</v>
      </c>
      <c r="D81" s="16">
        <v>91713.137465933061</v>
      </c>
      <c r="E81" s="22">
        <f>CH4Detail345[[#This Row],[Latest submission (CO2-eq, kt)]]-CH4Detail345[[#This Row],[Previous submission (CO2-eq, kt)]]</f>
        <v>7178.0236130091507</v>
      </c>
      <c r="F81" s="5">
        <f>CH4Detail345[[#This Row],[Difference (CO2-eq, kt)]]/CH4Detail345[[#This Row],[Previous submission (CO2-eq, kt)]]</f>
        <v>8.491174005511648E-2</v>
      </c>
      <c r="G81" s="5">
        <f>CH4Detail345[[#This Row],[Difference (CO2-eq, kt)]]/C$77</f>
        <v>1.3806084757049333E-2</v>
      </c>
      <c r="H81" s="5">
        <f>CH4Detail345[[#This Row],[Difference (CO2-eq, kt)]]/C$76</f>
        <v>1.3893079682596876E-2</v>
      </c>
      <c r="I81" s="19" t="s">
        <v>118</v>
      </c>
    </row>
    <row r="82" spans="1:9">
      <c r="A82" s="2" t="s">
        <v>25</v>
      </c>
      <c r="B82" s="2" t="s">
        <v>100</v>
      </c>
      <c r="C82" s="16">
        <v>100771.17329505693</v>
      </c>
      <c r="D82" s="16">
        <v>100240.09211279287</v>
      </c>
      <c r="E82" s="15">
        <f>CH4Detail345[[#This Row],[Latest submission (CO2-eq, kt)]]-CH4Detail345[[#This Row],[Previous submission (CO2-eq, kt)]]</f>
        <v>-531.0811822640535</v>
      </c>
      <c r="F82" s="5">
        <f>CH4Detail345[[#This Row],[Difference (CO2-eq, kt)]]/CH4Detail345[[#This Row],[Previous submission (CO2-eq, kt)]]</f>
        <v>-5.2701696814529825E-3</v>
      </c>
      <c r="G82" s="5">
        <f>CH4Detail345[[#This Row],[Difference (CO2-eq, kt)]]/C$77</f>
        <v>-1.0214722339340039E-3</v>
      </c>
      <c r="H82" s="5">
        <f>CH4Detail345[[#This Row],[Difference (CO2-eq, kt)]]/C$76</f>
        <v>-1.027908736570611E-3</v>
      </c>
      <c r="I82" s="2" t="s">
        <v>106</v>
      </c>
    </row>
    <row r="83" spans="1:9">
      <c r="A83" s="2" t="s">
        <v>26</v>
      </c>
      <c r="B83" s="2" t="s">
        <v>100</v>
      </c>
      <c r="C83" s="16">
        <v>76092.834027194011</v>
      </c>
      <c r="D83" s="16">
        <v>76101.247870577979</v>
      </c>
      <c r="E83" s="15">
        <f>CH4Detail345[[#This Row],[Latest submission (CO2-eq, kt)]]-CH4Detail345[[#This Row],[Previous submission (CO2-eq, kt)]]</f>
        <v>8.4138433839689242</v>
      </c>
      <c r="F83" s="5">
        <f>CH4Detail345[[#This Row],[Difference (CO2-eq, kt)]]/CH4Detail345[[#This Row],[Previous submission (CO2-eq, kt)]]</f>
        <v>1.1057340013071388E-4</v>
      </c>
      <c r="G83" s="5">
        <f>CH4Detail345[[#This Row],[Difference (CO2-eq, kt)]]/C$77</f>
        <v>1.6183038835520985E-5</v>
      </c>
      <c r="H83" s="5">
        <f>CH4Detail345[[#This Row],[Difference (CO2-eq, kt)]]/C$76</f>
        <v>1.6285011428287394E-5</v>
      </c>
      <c r="I83" s="2" t="s">
        <v>106</v>
      </c>
    </row>
    <row r="84" spans="1:9">
      <c r="A84" s="2" t="s">
        <v>28</v>
      </c>
      <c r="B84" s="2" t="s">
        <v>100</v>
      </c>
      <c r="C84" s="16">
        <v>1070.4642198014694</v>
      </c>
      <c r="D84" s="16">
        <v>1071.1857120408779</v>
      </c>
      <c r="E84" s="15">
        <f>CH4Detail345[[#This Row],[Latest submission (CO2-eq, kt)]]-CH4Detail345[[#This Row],[Previous submission (CO2-eq, kt)]]</f>
        <v>0.72149223940846241</v>
      </c>
      <c r="F84" s="5">
        <f>CH4Detail345[[#This Row],[Difference (CO2-eq, kt)]]/CH4Detail345[[#This Row],[Previous submission (CO2-eq, kt)]]</f>
        <v>6.7399939770268263E-4</v>
      </c>
      <c r="G84" s="5">
        <f>CH4Detail345[[#This Row],[Difference (CO2-eq, kt)]]/C$77</f>
        <v>1.3877055225582834E-6</v>
      </c>
      <c r="H84" s="5">
        <f>CH4Detail345[[#This Row],[Difference (CO2-eq, kt)]]/C$76</f>
        <v>1.3964497350371494E-6</v>
      </c>
      <c r="I84" s="2"/>
    </row>
    <row r="85" spans="1:9">
      <c r="A85" s="2" t="s">
        <v>33</v>
      </c>
      <c r="B85" s="2" t="s">
        <v>100</v>
      </c>
      <c r="C85" s="16">
        <v>4013.5215158771312</v>
      </c>
      <c r="D85" s="16">
        <v>4013.5215403348984</v>
      </c>
      <c r="E85" s="15">
        <f>CH4Detail345[[#This Row],[Latest submission (CO2-eq, kt)]]-CH4Detail345[[#This Row],[Previous submission (CO2-eq, kt)]]</f>
        <v>2.4457767267449526E-5</v>
      </c>
      <c r="F85" s="5">
        <f>CH4Detail345[[#This Row],[Difference (CO2-eq, kt)]]/CH4Detail345[[#This Row],[Previous submission (CO2-eq, kt)]]</f>
        <v>6.0938423204402401E-9</v>
      </c>
      <c r="G85" s="5">
        <f>CH4Detail345[[#This Row],[Difference (CO2-eq, kt)]]/C$77</f>
        <v>4.7041640717177808E-11</v>
      </c>
      <c r="H85" s="5">
        <f>CH4Detail345[[#This Row],[Difference (CO2-eq, kt)]]/C$76</f>
        <v>4.7338059586382241E-11</v>
      </c>
      <c r="I85" s="2"/>
    </row>
    <row r="86" spans="1:9">
      <c r="A86" s="2" t="s">
        <v>29</v>
      </c>
      <c r="B86" s="2" t="s">
        <v>100</v>
      </c>
      <c r="C86" s="16">
        <v>0.43289510466052</v>
      </c>
      <c r="D86" s="16">
        <v>0.43289510466052</v>
      </c>
      <c r="E86" s="15">
        <f>CH4Detail345[[#This Row],[Latest submission (CO2-eq, kt)]]-CH4Detail345[[#This Row],[Previous submission (CO2-eq, kt)]]</f>
        <v>0</v>
      </c>
      <c r="F86" s="5">
        <f>CH4Detail345[[#This Row],[Difference (CO2-eq, kt)]]/CH4Detail345[[#This Row],[Previous submission (CO2-eq, kt)]]</f>
        <v>0</v>
      </c>
      <c r="G86" s="5">
        <f>CH4Detail345[[#This Row],[Difference (CO2-eq, kt)]]/C$77</f>
        <v>0</v>
      </c>
      <c r="H86" s="5">
        <f>CH4Detail345[[#This Row],[Difference (CO2-eq, kt)]]/C$76</f>
        <v>0</v>
      </c>
      <c r="I86" s="19"/>
    </row>
    <row r="87" spans="1:9">
      <c r="A87" s="2" t="s">
        <v>30</v>
      </c>
      <c r="B87" s="2" t="s">
        <v>100</v>
      </c>
      <c r="C87" s="16">
        <v>4013.0886207724707</v>
      </c>
      <c r="D87" s="16">
        <v>4013.0886452302379</v>
      </c>
      <c r="E87" s="15">
        <f>CH4Detail345[[#This Row],[Latest submission (CO2-eq, kt)]]-CH4Detail345[[#This Row],[Previous submission (CO2-eq, kt)]]</f>
        <v>2.4457767267449526E-5</v>
      </c>
      <c r="F87" s="5">
        <f>CH4Detail345[[#This Row],[Difference (CO2-eq, kt)]]/CH4Detail345[[#This Row],[Previous submission (CO2-eq, kt)]]</f>
        <v>6.0944996681238758E-9</v>
      </c>
      <c r="G87" s="5">
        <f>CH4Detail345[[#This Row],[Difference (CO2-eq, kt)]]/C$77</f>
        <v>4.7041640717177808E-11</v>
      </c>
      <c r="H87" s="5">
        <f>CH4Detail345[[#This Row],[Difference (CO2-eq, kt)]]/C$76</f>
        <v>4.7338059586382241E-11</v>
      </c>
      <c r="I87" s="2"/>
    </row>
    <row r="88" spans="1:9">
      <c r="A88" s="2" t="s">
        <v>62</v>
      </c>
      <c r="B88" s="2" t="s">
        <v>100</v>
      </c>
      <c r="C88" s="16"/>
      <c r="D88" s="16"/>
      <c r="E88" s="14"/>
      <c r="F88" s="5"/>
      <c r="G88" s="5"/>
      <c r="H88" s="5"/>
      <c r="I88" s="2"/>
    </row>
    <row r="89" spans="1:9">
      <c r="A89" s="3" t="s">
        <v>31</v>
      </c>
      <c r="B89" s="3" t="s">
        <v>100</v>
      </c>
      <c r="C89" s="16">
        <v>29366.387085388465</v>
      </c>
      <c r="D89" s="16">
        <v>29384.788023839104</v>
      </c>
      <c r="E89" s="21">
        <f>CH4Detail345[[#This Row],[Latest submission (CO2-eq, kt)]]-CH4Detail345[[#This Row],[Previous submission (CO2-eq, kt)]]</f>
        <v>18.400938450638932</v>
      </c>
      <c r="F89" s="5">
        <f>CH4Detail345[[#This Row],[Difference (CO2-eq, kt)]]/CH4Detail345[[#This Row],[Previous submission (CO2-eq, kt)]]</f>
        <v>6.2659864821418569E-4</v>
      </c>
      <c r="G89" s="5">
        <f>CH4Detail345[[#This Row],[Difference (CO2-eq, kt)]]/C$77</f>
        <v>3.539204237199063E-5</v>
      </c>
      <c r="H89" s="5">
        <f>CH4Detail345[[#This Row],[Difference (CO2-eq, kt)]]/C$76</f>
        <v>3.5615054771617882E-5</v>
      </c>
      <c r="I89" s="19" t="s">
        <v>126</v>
      </c>
    </row>
    <row r="90" spans="1:9">
      <c r="A90" s="2" t="s">
        <v>34</v>
      </c>
      <c r="B90" s="2" t="s">
        <v>100</v>
      </c>
      <c r="C90" s="16">
        <v>20720.452814473672</v>
      </c>
      <c r="D90" s="16">
        <v>20720.452814473672</v>
      </c>
      <c r="E90" s="21">
        <f>CH4Detail345[[#This Row],[Latest submission (CO2-eq, kt)]]-CH4Detail345[[#This Row],[Previous submission (CO2-eq, kt)]]</f>
        <v>0</v>
      </c>
      <c r="F90" s="5">
        <f>CH4Detail345[[#This Row],[Difference (CO2-eq, kt)]]/CH4Detail345[[#This Row],[Previous submission (CO2-eq, kt)]]</f>
        <v>0</v>
      </c>
      <c r="G90" s="5">
        <f>CH4Detail345[[#This Row],[Difference (CO2-eq, kt)]]/C$77</f>
        <v>0</v>
      </c>
      <c r="H90" s="5">
        <f>CH4Detail345[[#This Row],[Difference (CO2-eq, kt)]]/C$76</f>
        <v>0</v>
      </c>
      <c r="I90" s="2"/>
    </row>
    <row r="91" spans="1:9">
      <c r="A91" s="2" t="s">
        <v>35</v>
      </c>
      <c r="B91" s="2" t="s">
        <v>100</v>
      </c>
      <c r="C91" s="16">
        <v>2576.9594259999999</v>
      </c>
      <c r="D91" s="16">
        <v>2576.9594259999999</v>
      </c>
      <c r="E91" s="21">
        <f>CH4Detail345[[#This Row],[Latest submission (CO2-eq, kt)]]-CH4Detail345[[#This Row],[Previous submission (CO2-eq, kt)]]</f>
        <v>0</v>
      </c>
      <c r="F91" s="5">
        <f>CH4Detail345[[#This Row],[Difference (CO2-eq, kt)]]/CH4Detail345[[#This Row],[Previous submission (CO2-eq, kt)]]</f>
        <v>0</v>
      </c>
      <c r="G91" s="5">
        <f>CH4Detail345[[#This Row],[Difference (CO2-eq, kt)]]/C$77</f>
        <v>0</v>
      </c>
      <c r="H91" s="5">
        <f>CH4Detail345[[#This Row],[Difference (CO2-eq, kt)]]/C$76</f>
        <v>0</v>
      </c>
      <c r="I91" s="2"/>
    </row>
    <row r="92" spans="1:9">
      <c r="A92" s="2" t="s">
        <v>36</v>
      </c>
      <c r="B92" s="2" t="s">
        <v>100</v>
      </c>
      <c r="C92" s="16">
        <v>4377.8668278585747</v>
      </c>
      <c r="D92" s="16">
        <v>4377.8668278585747</v>
      </c>
      <c r="E92" s="21">
        <f>CH4Detail345[[#This Row],[Latest submission (CO2-eq, kt)]]-CH4Detail345[[#This Row],[Previous submission (CO2-eq, kt)]]</f>
        <v>0</v>
      </c>
      <c r="F92" s="5">
        <f>CH4Detail345[[#This Row],[Difference (CO2-eq, kt)]]/CH4Detail345[[#This Row],[Previous submission (CO2-eq, kt)]]</f>
        <v>0</v>
      </c>
      <c r="G92" s="5">
        <f>CH4Detail345[[#This Row],[Difference (CO2-eq, kt)]]/C$77</f>
        <v>0</v>
      </c>
      <c r="H92" s="5">
        <f>CH4Detail345[[#This Row],[Difference (CO2-eq, kt)]]/C$76</f>
        <v>0</v>
      </c>
      <c r="I92" s="19"/>
    </row>
    <row r="93" spans="1:9">
      <c r="A93" s="2" t="s">
        <v>37</v>
      </c>
      <c r="B93" s="2" t="s">
        <v>100</v>
      </c>
      <c r="C93" s="16">
        <v>1691.1080170562218</v>
      </c>
      <c r="D93" s="16">
        <v>1709.5089555068596</v>
      </c>
      <c r="E93" s="21">
        <f>CH4Detail345[[#This Row],[Latest submission (CO2-eq, kt)]]-CH4Detail345[[#This Row],[Previous submission (CO2-eq, kt)]]</f>
        <v>18.400938450637796</v>
      </c>
      <c r="F93" s="5">
        <f>CH4Detail345[[#This Row],[Difference (CO2-eq, kt)]]/CH4Detail345[[#This Row],[Previous submission (CO2-eq, kt)]]</f>
        <v>1.0880995338588148E-2</v>
      </c>
      <c r="G93" s="5">
        <f>CH4Detail345[[#This Row],[Difference (CO2-eq, kt)]]/C$77</f>
        <v>3.5392042371988441E-5</v>
      </c>
      <c r="H93" s="5">
        <f>CH4Detail345[[#This Row],[Difference (CO2-eq, kt)]]/C$76</f>
        <v>3.561505477161568E-5</v>
      </c>
      <c r="I93" s="19" t="s">
        <v>126</v>
      </c>
    </row>
    <row r="94" spans="1:9">
      <c r="A94" s="2" t="s">
        <v>38</v>
      </c>
      <c r="B94" s="2" t="s">
        <v>100</v>
      </c>
      <c r="C94" s="16"/>
      <c r="D94" s="16"/>
      <c r="E94" s="15"/>
      <c r="F94" s="5"/>
      <c r="G94" s="5"/>
      <c r="H94" s="5"/>
      <c r="I94" s="2"/>
    </row>
    <row r="95" spans="1:9">
      <c r="A95" s="2" t="s">
        <v>39</v>
      </c>
      <c r="B95" s="2" t="s">
        <v>100</v>
      </c>
      <c r="C95" s="16"/>
      <c r="D95" s="16"/>
      <c r="E95" s="15"/>
      <c r="F95" s="5"/>
      <c r="G95" s="5"/>
      <c r="H95" s="5"/>
      <c r="I95" s="2"/>
    </row>
    <row r="96" spans="1:9">
      <c r="A96" s="3" t="s">
        <v>10</v>
      </c>
      <c r="B96" s="3" t="s">
        <v>100</v>
      </c>
      <c r="C96" s="16">
        <v>466.19505913747417</v>
      </c>
      <c r="D96" s="16">
        <v>466.19505913747417</v>
      </c>
      <c r="E96" s="18">
        <f>CH4Detail345[[#This Row],[Latest submission (CO2-eq, kt)]]-CH4Detail345[[#This Row],[Previous submission (CO2-eq, kt)]]</f>
        <v>0</v>
      </c>
      <c r="F96" s="5">
        <f>CH4Detail345[[#This Row],[Difference (CO2-eq, kt)]]/CH4Detail345[[#This Row],[Previous submission (CO2-eq, kt)]]</f>
        <v>0</v>
      </c>
      <c r="G96" s="5">
        <f>CH4Detail345[[#This Row],[Difference (CO2-eq, kt)]]/C$77</f>
        <v>0</v>
      </c>
      <c r="H96" s="5">
        <f>CH4Detail345[[#This Row],[Difference (CO2-eq, kt)]]/C$76</f>
        <v>0</v>
      </c>
      <c r="I96" s="2"/>
    </row>
    <row r="97" spans="1:9">
      <c r="A97" s="2" t="s">
        <v>40</v>
      </c>
      <c r="B97" s="2" t="s">
        <v>100</v>
      </c>
      <c r="C97" s="16" t="s">
        <v>108</v>
      </c>
      <c r="D97" s="16" t="s">
        <v>108</v>
      </c>
      <c r="E97" s="14"/>
      <c r="F97" s="5"/>
      <c r="G97" s="5"/>
      <c r="H97" s="5"/>
      <c r="I97" s="2"/>
    </row>
    <row r="98" spans="1:9">
      <c r="A98" s="2" t="s">
        <v>41</v>
      </c>
      <c r="B98" s="2" t="s">
        <v>100</v>
      </c>
      <c r="C98" s="16" t="s">
        <v>108</v>
      </c>
      <c r="D98" s="16" t="s">
        <v>108</v>
      </c>
      <c r="E98" s="14"/>
      <c r="F98" s="5"/>
      <c r="G98" s="5"/>
      <c r="H98" s="5"/>
      <c r="I98" s="2"/>
    </row>
    <row r="99" spans="1:9">
      <c r="A99" s="2" t="s">
        <v>42</v>
      </c>
      <c r="B99" s="2" t="s">
        <v>100</v>
      </c>
      <c r="C99" s="16" t="s">
        <v>108</v>
      </c>
      <c r="D99" s="16" t="s">
        <v>108</v>
      </c>
      <c r="E99" s="14"/>
      <c r="F99" s="5"/>
      <c r="G99" s="5"/>
      <c r="H99" s="5"/>
      <c r="I99" s="2"/>
    </row>
    <row r="100" spans="1:9">
      <c r="A100" s="2" t="s">
        <v>43</v>
      </c>
      <c r="B100" s="2" t="s">
        <v>100</v>
      </c>
      <c r="C100" s="16" t="s">
        <v>108</v>
      </c>
      <c r="D100" s="16" t="s">
        <v>108</v>
      </c>
      <c r="E100" s="14"/>
      <c r="F100" s="5"/>
      <c r="G100" s="5"/>
      <c r="H100" s="5"/>
      <c r="I100" s="2"/>
    </row>
    <row r="101" spans="1:9">
      <c r="A101" s="2" t="s">
        <v>44</v>
      </c>
      <c r="B101" s="2" t="s">
        <v>100</v>
      </c>
      <c r="C101" s="16" t="s">
        <v>108</v>
      </c>
      <c r="D101" s="16" t="s">
        <v>108</v>
      </c>
      <c r="E101" s="14"/>
      <c r="F101" s="5"/>
      <c r="G101" s="5"/>
      <c r="H101" s="5"/>
      <c r="I101" s="2"/>
    </row>
    <row r="102" spans="1:9">
      <c r="A102" s="2" t="s">
        <v>45</v>
      </c>
      <c r="B102" s="2" t="s">
        <v>100</v>
      </c>
      <c r="C102" s="16" t="s">
        <v>108</v>
      </c>
      <c r="D102" s="16" t="s">
        <v>108</v>
      </c>
      <c r="E102" s="14"/>
      <c r="F102" s="5"/>
      <c r="G102" s="5"/>
      <c r="H102" s="5"/>
      <c r="I102" s="2"/>
    </row>
    <row r="103" spans="1:9">
      <c r="A103" s="2" t="s">
        <v>46</v>
      </c>
      <c r="B103" s="2" t="s">
        <v>100</v>
      </c>
      <c r="C103" s="16">
        <v>1.3551524708075</v>
      </c>
      <c r="D103" s="16">
        <v>1.3551524708075</v>
      </c>
      <c r="E103" s="18">
        <f>CH4Detail345[[#This Row],[Latest submission (CO2-eq, kt)]]-CH4Detail345[[#This Row],[Previous submission (CO2-eq, kt)]]</f>
        <v>0</v>
      </c>
      <c r="F103" s="5">
        <f>CH4Detail345[[#This Row],[Difference (CO2-eq, kt)]]/CH4Detail345[[#This Row],[Previous submission (CO2-eq, kt)]]</f>
        <v>0</v>
      </c>
      <c r="G103" s="5">
        <f>CH4Detail345[[#This Row],[Difference (CO2-eq, kt)]]/C$77</f>
        <v>0</v>
      </c>
      <c r="H103" s="5">
        <f>CH4Detail345[[#This Row],[Difference (CO2-eq, kt)]]/C$76</f>
        <v>0</v>
      </c>
      <c r="I103" s="19"/>
    </row>
    <row r="104" spans="1:9">
      <c r="A104" s="2" t="s">
        <v>47</v>
      </c>
      <c r="B104" s="2" t="s">
        <v>100</v>
      </c>
      <c r="C104" s="16">
        <v>464.83990666666665</v>
      </c>
      <c r="D104" s="16">
        <v>464.83990666666665</v>
      </c>
      <c r="E104" s="18">
        <f>CH4Detail345[[#This Row],[Latest submission (CO2-eq, kt)]]-CH4Detail345[[#This Row],[Previous submission (CO2-eq, kt)]]</f>
        <v>0</v>
      </c>
      <c r="F104" s="5">
        <f>CH4Detail345[[#This Row],[Difference (CO2-eq, kt)]]/CH4Detail345[[#This Row],[Previous submission (CO2-eq, kt)]]</f>
        <v>0</v>
      </c>
      <c r="G104" s="5">
        <f>CH4Detail345[[#This Row],[Difference (CO2-eq, kt)]]/C$77</f>
        <v>0</v>
      </c>
      <c r="H104" s="5">
        <f>CH4Detail345[[#This Row],[Difference (CO2-eq, kt)]]/C$76</f>
        <v>0</v>
      </c>
      <c r="I104" s="2"/>
    </row>
    <row r="105" spans="1:9">
      <c r="A105" s="2" t="s">
        <v>48</v>
      </c>
      <c r="B105" s="2" t="s">
        <v>100</v>
      </c>
      <c r="C105" s="16"/>
      <c r="D105" s="16"/>
      <c r="E105" s="14"/>
      <c r="F105" s="5"/>
      <c r="G105" s="5"/>
      <c r="H105" s="5"/>
      <c r="I105" s="2"/>
    </row>
    <row r="106" spans="1:9">
      <c r="A106" s="2" t="s">
        <v>49</v>
      </c>
      <c r="B106" s="2" t="s">
        <v>100</v>
      </c>
      <c r="C106" s="16"/>
      <c r="D106" s="16"/>
      <c r="E106" s="14"/>
      <c r="F106" s="5"/>
      <c r="G106" s="5"/>
      <c r="H106" s="5"/>
      <c r="I106" s="2"/>
    </row>
    <row r="107" spans="1:9">
      <c r="A107" s="3" t="s">
        <v>11</v>
      </c>
      <c r="B107" s="3" t="s">
        <v>100</v>
      </c>
      <c r="C107" s="16">
        <v>-5585.3212690752598</v>
      </c>
      <c r="D107" s="16">
        <v>-5349.2871350158621</v>
      </c>
      <c r="E107" s="15">
        <f>CH4Detail345[[#This Row],[Latest submission (CO2-eq, kt)]]-CH4Detail345[[#This Row],[Previous submission (CO2-eq, kt)]]</f>
        <v>236.03413405939773</v>
      </c>
      <c r="F107" s="5">
        <f>CH4Detail345[[#This Row],[Difference (CO2-eq, kt)]]/CH4Detail345[[#This Row],[Previous submission (CO2-eq, kt)]]</f>
        <v>-4.2259723781023786E-2</v>
      </c>
      <c r="G107" s="5"/>
      <c r="H107" s="5">
        <f>CH4Detail345[[#This Row],[Difference (CO2-eq, kt)]]/C$76</f>
        <v>4.5684455904502818E-4</v>
      </c>
      <c r="I107" s="2" t="s">
        <v>106</v>
      </c>
    </row>
    <row r="108" spans="1:9">
      <c r="A108" s="2" t="s">
        <v>50</v>
      </c>
      <c r="B108" s="2" t="s">
        <v>100</v>
      </c>
      <c r="C108" s="16">
        <v>-17851.594144836985</v>
      </c>
      <c r="D108" s="16">
        <v>-17634.819789309979</v>
      </c>
      <c r="E108" s="15">
        <f>CH4Detail345[[#This Row],[Latest submission (CO2-eq, kt)]]-CH4Detail345[[#This Row],[Previous submission (CO2-eq, kt)]]</f>
        <v>216.77435552700626</v>
      </c>
      <c r="F108" s="5">
        <f>CH4Detail345[[#This Row],[Difference (CO2-eq, kt)]]/CH4Detail345[[#This Row],[Previous submission (CO2-eq, kt)]]</f>
        <v>-1.2143137120877324E-2</v>
      </c>
      <c r="G108" s="5"/>
      <c r="H108" s="5">
        <f>CH4Detail345[[#This Row],[Difference (CO2-eq, kt)]]/C$76</f>
        <v>4.1956721750288883E-4</v>
      </c>
      <c r="I108" s="2" t="s">
        <v>106</v>
      </c>
    </row>
    <row r="109" spans="1:9">
      <c r="A109" s="2" t="s">
        <v>51</v>
      </c>
      <c r="B109" s="2" t="s">
        <v>100</v>
      </c>
      <c r="C109" s="16">
        <v>2172.3231566723243</v>
      </c>
      <c r="D109" s="16">
        <v>2172.3231566723243</v>
      </c>
      <c r="E109" s="15">
        <f>CH4Detail345[[#This Row],[Latest submission (CO2-eq, kt)]]-CH4Detail345[[#This Row],[Previous submission (CO2-eq, kt)]]</f>
        <v>0</v>
      </c>
      <c r="F109" s="5">
        <f>CH4Detail345[[#This Row],[Difference (CO2-eq, kt)]]/CH4Detail345[[#This Row],[Previous submission (CO2-eq, kt)]]</f>
        <v>0</v>
      </c>
      <c r="G109" s="5"/>
      <c r="H109" s="5">
        <f>CH4Detail345[[#This Row],[Difference (CO2-eq, kt)]]/C$76</f>
        <v>0</v>
      </c>
      <c r="I109" s="2"/>
    </row>
    <row r="110" spans="1:9">
      <c r="A110" s="2" t="s">
        <v>52</v>
      </c>
      <c r="B110" s="2" t="s">
        <v>100</v>
      </c>
      <c r="C110" s="16">
        <v>3974.0994355284934</v>
      </c>
      <c r="D110" s="16">
        <v>3993.3592140707406</v>
      </c>
      <c r="E110" s="15">
        <f>CH4Detail345[[#This Row],[Latest submission (CO2-eq, kt)]]-CH4Detail345[[#This Row],[Previous submission (CO2-eq, kt)]]</f>
        <v>19.259778542247204</v>
      </c>
      <c r="F110" s="5">
        <f>CH4Detail345[[#This Row],[Difference (CO2-eq, kt)]]/CH4Detail345[[#This Row],[Previous submission (CO2-eq, kt)]]</f>
        <v>4.8463252756246033E-3</v>
      </c>
      <c r="G110" s="5"/>
      <c r="H110" s="5">
        <f>CH4Detail345[[#This Row],[Difference (CO2-eq, kt)]]/C$76</f>
        <v>3.7277341561215173E-5</v>
      </c>
      <c r="I110" s="2" t="s">
        <v>106</v>
      </c>
    </row>
    <row r="111" spans="1:9">
      <c r="A111" s="2" t="s">
        <v>53</v>
      </c>
      <c r="B111" s="2" t="s">
        <v>100</v>
      </c>
      <c r="C111" s="16"/>
      <c r="D111" s="16"/>
      <c r="E111" s="15"/>
      <c r="F111" s="5"/>
      <c r="G111" s="5"/>
      <c r="H111" s="5"/>
      <c r="I111" s="2"/>
    </row>
    <row r="112" spans="1:9">
      <c r="A112" s="2" t="s">
        <v>54</v>
      </c>
      <c r="B112" s="2" t="s">
        <v>100</v>
      </c>
      <c r="C112" s="16">
        <v>6639.6465386661512</v>
      </c>
      <c r="D112" s="16">
        <v>6639.6465386562959</v>
      </c>
      <c r="E112" s="15">
        <f>CH4Detail345[[#This Row],[Latest submission (CO2-eq, kt)]]-CH4Detail345[[#This Row],[Previous submission (CO2-eq, kt)]]</f>
        <v>-9.8552845884114504E-9</v>
      </c>
      <c r="F112" s="5">
        <f>CH4Detail345[[#This Row],[Difference (CO2-eq, kt)]]/CH4Detail345[[#This Row],[Previous submission (CO2-eq, kt)]]</f>
        <v>-1.4843086195957794E-12</v>
      </c>
      <c r="G112" s="5"/>
      <c r="H112" s="5">
        <f>CH4Detail345[[#This Row],[Difference (CO2-eq, kt)]]/C$76</f>
        <v>-1.907492388758943E-14</v>
      </c>
      <c r="I112" s="2"/>
    </row>
    <row r="113" spans="1:9">
      <c r="A113" s="2" t="s">
        <v>55</v>
      </c>
      <c r="B113" s="2" t="s">
        <v>100</v>
      </c>
      <c r="C113" s="16"/>
      <c r="D113" s="16"/>
      <c r="E113" s="14"/>
      <c r="F113" s="5"/>
      <c r="G113" s="5"/>
      <c r="H113" s="5"/>
      <c r="I113" s="2"/>
    </row>
    <row r="114" spans="1:9">
      <c r="A114" s="2" t="s">
        <v>56</v>
      </c>
      <c r="B114" s="2" t="s">
        <v>100</v>
      </c>
      <c r="C114" s="16">
        <v>-519.79625510524386</v>
      </c>
      <c r="D114" s="16">
        <v>-519.79625510524386</v>
      </c>
      <c r="E114" s="18">
        <f>CH4Detail345[[#This Row],[Latest submission (CO2-eq, kt)]]-CH4Detail345[[#This Row],[Previous submission (CO2-eq, kt)]]</f>
        <v>0</v>
      </c>
      <c r="F114" s="5">
        <f>CH4Detail345[[#This Row],[Difference (CO2-eq, kt)]]/CH4Detail345[[#This Row],[Previous submission (CO2-eq, kt)]]</f>
        <v>0</v>
      </c>
      <c r="G114" s="5"/>
      <c r="H114" s="5">
        <f>CH4Detail345[[#This Row],[Difference (CO2-eq, kt)]]/C$76</f>
        <v>0</v>
      </c>
      <c r="I114" s="2"/>
    </row>
    <row r="115" spans="1:9">
      <c r="A115" s="2" t="s">
        <v>39</v>
      </c>
      <c r="B115" s="2" t="s">
        <v>100</v>
      </c>
      <c r="C115" s="16"/>
      <c r="D115" s="16"/>
      <c r="E115" s="18"/>
      <c r="F115" s="5"/>
      <c r="G115" s="5"/>
      <c r="H115" s="5"/>
      <c r="I115" s="2"/>
    </row>
    <row r="116" spans="1:9">
      <c r="A116" s="3" t="s">
        <v>12</v>
      </c>
      <c r="B116" s="3" t="s">
        <v>100</v>
      </c>
      <c r="C116" s="16">
        <v>507.18473059439992</v>
      </c>
      <c r="D116" s="16">
        <v>507.18473059439992</v>
      </c>
      <c r="E116" s="18">
        <f>CH4Detail345[[#This Row],[Latest submission (CO2-eq, kt)]]-CH4Detail345[[#This Row],[Previous submission (CO2-eq, kt)]]</f>
        <v>0</v>
      </c>
      <c r="F116" s="5">
        <f>CH4Detail345[[#This Row],[Difference (CO2-eq, kt)]]/CH4Detail345[[#This Row],[Previous submission (CO2-eq, kt)]]</f>
        <v>0</v>
      </c>
      <c r="G116" s="5">
        <v>8.1067332398507605E-7</v>
      </c>
      <c r="H116" s="5">
        <f>CH4Detail345[[#This Row],[Difference (CO2-eq, kt)]]/C$76</f>
        <v>0</v>
      </c>
      <c r="I116" s="2"/>
    </row>
    <row r="117" spans="1:9">
      <c r="A117" s="2" t="s">
        <v>57</v>
      </c>
      <c r="B117" s="2" t="s">
        <v>100</v>
      </c>
      <c r="C117" s="16"/>
      <c r="D117" s="16"/>
      <c r="E117" s="18"/>
      <c r="F117" s="5"/>
      <c r="G117" s="5"/>
      <c r="H117" s="5"/>
      <c r="I117" s="2"/>
    </row>
    <row r="118" spans="1:9">
      <c r="A118" s="2" t="s">
        <v>58</v>
      </c>
      <c r="B118" s="2" t="s">
        <v>100</v>
      </c>
      <c r="C118" s="16"/>
      <c r="D118" s="16"/>
      <c r="E118" s="18"/>
      <c r="F118" s="5"/>
      <c r="G118" s="5"/>
      <c r="H118" s="5"/>
      <c r="I118" s="2"/>
    </row>
    <row r="119" spans="1:9">
      <c r="A119" s="2" t="s">
        <v>59</v>
      </c>
      <c r="B119" s="2" t="s">
        <v>100</v>
      </c>
      <c r="C119" s="16">
        <v>507.18473059439992</v>
      </c>
      <c r="D119" s="16">
        <v>507.18473059439992</v>
      </c>
      <c r="E119" s="18">
        <f>CH4Detail345[[#This Row],[Latest submission (CO2-eq, kt)]]-CH4Detail345[[#This Row],[Previous submission (CO2-eq, kt)]]</f>
        <v>0</v>
      </c>
      <c r="F119" s="5">
        <f>CH4Detail345[[#This Row],[Difference (CO2-eq, kt)]]/CH4Detail345[[#This Row],[Previous submission (CO2-eq, kt)]]</f>
        <v>0</v>
      </c>
      <c r="G119" s="5">
        <f>CH4Detail345[[#This Row],[Difference (CO2-eq, kt)]]/C$77</f>
        <v>0</v>
      </c>
      <c r="H119" s="5">
        <f>CH4Detail345[[#This Row],[Difference (CO2-eq, kt)]]/C$76</f>
        <v>0</v>
      </c>
      <c r="I119" s="2"/>
    </row>
    <row r="120" spans="1:9">
      <c r="A120" s="2" t="s">
        <v>60</v>
      </c>
      <c r="B120" s="2" t="s">
        <v>100</v>
      </c>
      <c r="C120" s="16"/>
      <c r="D120" s="16"/>
      <c r="E120" s="14"/>
      <c r="F120" s="5"/>
      <c r="G120" s="5"/>
      <c r="H120" s="5"/>
      <c r="I120" s="2"/>
    </row>
    <row r="121" spans="1:9">
      <c r="A121" s="2" t="s">
        <v>61</v>
      </c>
      <c r="B121" s="2" t="s">
        <v>100</v>
      </c>
      <c r="C121" s="16"/>
      <c r="D121" s="16"/>
      <c r="E121" s="14"/>
      <c r="F121" s="5"/>
      <c r="G121" s="5"/>
      <c r="H121" s="5"/>
      <c r="I121" s="2"/>
    </row>
    <row r="122" spans="1:9">
      <c r="A122" s="3" t="s">
        <v>13</v>
      </c>
      <c r="B122" s="3" t="s">
        <v>100</v>
      </c>
      <c r="C122" s="16"/>
      <c r="D122" s="16"/>
      <c r="E122" s="14"/>
      <c r="F122" s="5"/>
      <c r="G122" s="5"/>
      <c r="H122" s="5"/>
      <c r="I122" s="2"/>
    </row>
    <row r="123" spans="1:9">
      <c r="A123" s="3" t="s">
        <v>14</v>
      </c>
      <c r="B123" s="3" t="s">
        <v>100</v>
      </c>
      <c r="C123" s="16"/>
      <c r="D123" s="16"/>
      <c r="E123" s="14"/>
      <c r="F123" s="5"/>
      <c r="G123" s="5"/>
      <c r="H123" s="5"/>
      <c r="I123" s="2"/>
    </row>
    <row r="124" spans="1:9" ht="29">
      <c r="A124" s="3" t="s">
        <v>15</v>
      </c>
      <c r="B124" s="3" t="s">
        <v>100</v>
      </c>
      <c r="C124" s="16">
        <v>8445.018005447444</v>
      </c>
      <c r="D124" s="16">
        <v>8738.5295832577976</v>
      </c>
      <c r="E124" s="15">
        <f>CH4Detail345[[#This Row],[Latest submission (CO2-eq, kt)]]-CH4Detail345[[#This Row],[Previous submission (CO2-eq, kt)]]</f>
        <v>293.51157781035363</v>
      </c>
      <c r="F124" s="5">
        <f>CH4Detail345[[#This Row],[Difference (CO2-eq, kt)]]/CH4Detail345[[#This Row],[Previous submission (CO2-eq, kt)]]</f>
        <v>3.4755589345223957E-2</v>
      </c>
      <c r="G124" s="5"/>
      <c r="H124" s="5"/>
      <c r="I124" s="19" t="s">
        <v>113</v>
      </c>
    </row>
    <row r="125" spans="1:9" ht="29">
      <c r="A125" s="2" t="s">
        <v>63</v>
      </c>
      <c r="B125" s="2" t="s">
        <v>100</v>
      </c>
      <c r="C125" s="16">
        <v>4160.7725538832892</v>
      </c>
      <c r="D125" s="16">
        <v>4284.7785359570762</v>
      </c>
      <c r="E125" s="15">
        <f>CH4Detail345[[#This Row],[Latest submission (CO2-eq, kt)]]-CH4Detail345[[#This Row],[Previous submission (CO2-eq, kt)]]</f>
        <v>124.00598207378698</v>
      </c>
      <c r="F125" s="5">
        <f>CH4Detail345[[#This Row],[Difference (CO2-eq, kt)]]/CH4Detail345[[#This Row],[Previous submission (CO2-eq, kt)]]</f>
        <v>2.9803595478452915E-2</v>
      </c>
      <c r="G125" s="5"/>
      <c r="H125" s="5"/>
      <c r="I125" s="19" t="s">
        <v>113</v>
      </c>
    </row>
    <row r="126" spans="1:9" ht="29">
      <c r="A126" s="2" t="s">
        <v>64</v>
      </c>
      <c r="B126" s="2" t="s">
        <v>100</v>
      </c>
      <c r="C126" s="16">
        <v>4284.2454515641557</v>
      </c>
      <c r="D126" s="16">
        <v>4453.7510473007223</v>
      </c>
      <c r="E126" s="15">
        <f>CH4Detail345[[#This Row],[Latest submission (CO2-eq, kt)]]-CH4Detail345[[#This Row],[Previous submission (CO2-eq, kt)]]</f>
        <v>169.50559573656665</v>
      </c>
      <c r="F126" s="5">
        <f>CH4Detail345[[#This Row],[Difference (CO2-eq, kt)]]/CH4Detail345[[#This Row],[Previous submission (CO2-eq, kt)]]</f>
        <v>3.9564865657891059E-2</v>
      </c>
      <c r="G126" s="5"/>
      <c r="H126" s="5"/>
      <c r="I126" s="19" t="s">
        <v>113</v>
      </c>
    </row>
    <row r="127" spans="1:9">
      <c r="A127" s="3" t="s">
        <v>16</v>
      </c>
      <c r="B127" s="3" t="s">
        <v>100</v>
      </c>
      <c r="C127" s="16"/>
      <c r="D127" s="16"/>
      <c r="E127" s="15"/>
      <c r="F127" s="5"/>
      <c r="G127" s="5"/>
      <c r="H127" s="5"/>
      <c r="I127" s="2"/>
    </row>
    <row r="128" spans="1:9">
      <c r="A128" s="3" t="s">
        <v>17</v>
      </c>
      <c r="B128" s="3" t="s">
        <v>100</v>
      </c>
      <c r="C128" s="16">
        <v>13893.986640705984</v>
      </c>
      <c r="D128" s="16">
        <v>13748.540709532592</v>
      </c>
      <c r="E128" s="15">
        <f>CH4Detail345[[#This Row],[Latest submission (CO2-eq, kt)]]-CH4Detail345[[#This Row],[Previous submission (CO2-eq, kt)]]</f>
        <v>-145.44593117339173</v>
      </c>
      <c r="F128" s="5">
        <f>CH4Detail345[[#This Row],[Difference (CO2-eq, kt)]]/CH4Detail345[[#This Row],[Previous submission (CO2-eq, kt)]]</f>
        <v>-1.0468264792141855E-2</v>
      </c>
      <c r="G128" s="5"/>
      <c r="H128" s="5"/>
      <c r="I128" s="2"/>
    </row>
    <row r="129" spans="1:9">
      <c r="A129" s="3" t="s">
        <v>18</v>
      </c>
      <c r="B129" s="3" t="s">
        <v>100</v>
      </c>
      <c r="C129" s="16"/>
      <c r="D129" s="16"/>
      <c r="E129" s="14"/>
      <c r="F129" s="5"/>
      <c r="G129" s="5"/>
      <c r="H129" s="5"/>
      <c r="I129" s="2"/>
    </row>
    <row r="130" spans="1:9">
      <c r="A130" s="3" t="s">
        <v>19</v>
      </c>
      <c r="B130" s="3" t="s">
        <v>100</v>
      </c>
      <c r="C130" s="16"/>
      <c r="D130" s="16"/>
      <c r="E130" s="14"/>
      <c r="F130" s="5"/>
      <c r="G130" s="5"/>
      <c r="H130" s="5"/>
      <c r="I130" s="2"/>
    </row>
    <row r="131" spans="1:9">
      <c r="A131" s="3" t="s">
        <v>20</v>
      </c>
      <c r="B131" s="3" t="s">
        <v>100</v>
      </c>
      <c r="C131" s="16"/>
      <c r="D131" s="16"/>
      <c r="E131" s="14"/>
      <c r="F131" s="5"/>
      <c r="G131" s="5"/>
      <c r="H131" s="5"/>
      <c r="I131" s="2"/>
    </row>
    <row r="132" spans="1:9">
      <c r="A132" s="3" t="s">
        <v>21</v>
      </c>
      <c r="B132" s="3" t="s">
        <v>100</v>
      </c>
      <c r="C132" s="16"/>
      <c r="D132" s="16"/>
      <c r="E132" s="14"/>
      <c r="F132" s="5"/>
      <c r="G132" s="5"/>
      <c r="H132" s="5"/>
      <c r="I132" s="2"/>
    </row>
    <row r="134" spans="1:9" ht="36" customHeight="1">
      <c r="A134" s="25" t="s">
        <v>22</v>
      </c>
      <c r="B134" s="25"/>
      <c r="C134" s="25"/>
      <c r="D134" s="25"/>
      <c r="E134" s="25"/>
      <c r="F134" s="25"/>
      <c r="G134" s="25"/>
      <c r="H134" s="25"/>
      <c r="I134" s="25"/>
    </row>
    <row r="135" spans="1:9" ht="33.75" customHeight="1">
      <c r="A135" s="25" t="s">
        <v>65</v>
      </c>
      <c r="B135" s="25"/>
      <c r="C135" s="25"/>
      <c r="D135" s="25"/>
      <c r="E135" s="25"/>
      <c r="F135" s="25"/>
      <c r="G135" s="25"/>
      <c r="H135" s="25"/>
      <c r="I135" s="25"/>
    </row>
    <row r="136" spans="1:9" ht="33" customHeight="1">
      <c r="A136" s="25" t="s">
        <v>66</v>
      </c>
      <c r="B136" s="25"/>
      <c r="C136" s="25"/>
      <c r="D136" s="25"/>
      <c r="E136" s="25"/>
      <c r="F136" s="25"/>
      <c r="G136" s="25"/>
      <c r="H136" s="25"/>
      <c r="I136" s="25"/>
    </row>
    <row r="137" spans="1:9" ht="19.5" customHeight="1">
      <c r="A137" s="25" t="s">
        <v>23</v>
      </c>
      <c r="B137" s="25"/>
      <c r="C137" s="25"/>
      <c r="D137" s="25"/>
      <c r="E137" s="25"/>
      <c r="F137" s="25"/>
      <c r="G137" s="25"/>
      <c r="H137" s="25"/>
      <c r="I137" s="25"/>
    </row>
  </sheetData>
  <mergeCells count="9">
    <mergeCell ref="A135:I135"/>
    <mergeCell ref="A136:I136"/>
    <mergeCell ref="A137:I137"/>
    <mergeCell ref="A2:I2"/>
    <mergeCell ref="A65:I65"/>
    <mergeCell ref="A66:I66"/>
    <mergeCell ref="A67:I67"/>
    <mergeCell ref="A68:I68"/>
    <mergeCell ref="A134:I134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"/>
  <sheetViews>
    <sheetView topLeftCell="B80" workbookViewId="0">
      <selection activeCell="I30" sqref="I30"/>
    </sheetView>
  </sheetViews>
  <sheetFormatPr defaultColWidth="9.1796875" defaultRowHeight="14.5"/>
  <cols>
    <col min="1" max="1" width="33.81640625" style="1" customWidth="1"/>
    <col min="2" max="2" width="16.1796875" style="1" customWidth="1"/>
    <col min="3" max="4" width="15.81640625" style="1" customWidth="1"/>
    <col min="5" max="6" width="16.1796875" style="1" customWidth="1"/>
    <col min="7" max="7" width="16" style="1" customWidth="1"/>
    <col min="8" max="8" width="14.81640625" style="1" customWidth="1"/>
    <col min="9" max="9" width="34.1796875" style="1" customWidth="1"/>
    <col min="10" max="16384" width="9.1796875" style="1"/>
  </cols>
  <sheetData>
    <row r="1" spans="1:9" ht="21">
      <c r="A1" s="11" t="s">
        <v>94</v>
      </c>
    </row>
    <row r="2" spans="1:9" ht="33" customHeight="1">
      <c r="A2" s="26" t="s">
        <v>93</v>
      </c>
      <c r="B2" s="26"/>
      <c r="C2" s="26"/>
      <c r="D2" s="26"/>
      <c r="E2" s="26"/>
      <c r="F2" s="26"/>
      <c r="G2" s="26"/>
      <c r="H2" s="26"/>
      <c r="I2" s="26"/>
    </row>
    <row r="3" spans="1:9">
      <c r="A3" s="8" t="s">
        <v>68</v>
      </c>
      <c r="B3" s="9" t="s">
        <v>99</v>
      </c>
    </row>
    <row r="4" spans="1:9">
      <c r="A4" s="6" t="s">
        <v>96</v>
      </c>
      <c r="B4" s="7" t="s">
        <v>98</v>
      </c>
    </row>
    <row r="5" spans="1:9">
      <c r="A5" s="6" t="s">
        <v>95</v>
      </c>
      <c r="B5" s="13" t="s">
        <v>102</v>
      </c>
      <c r="C5" s="10" t="s">
        <v>72</v>
      </c>
    </row>
    <row r="6" spans="1:9" ht="81" customHeight="1">
      <c r="A6" s="4" t="s">
        <v>0</v>
      </c>
      <c r="B6" s="4" t="s">
        <v>70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1</v>
      </c>
    </row>
    <row r="7" spans="1:9">
      <c r="A7" s="3" t="s">
        <v>8</v>
      </c>
      <c r="B7" s="3" t="s">
        <v>104</v>
      </c>
      <c r="C7" s="16">
        <v>396806.09280496737</v>
      </c>
      <c r="D7" s="16">
        <v>397552.11281471828</v>
      </c>
      <c r="E7" s="15">
        <f>CH4Detail3410[[#This Row],[Latest submission (CO2-eq, kt)]]-CH4Detail3410[[#This Row],[Previous submission (CO2-eq, kt)]]</f>
        <v>746.02000975090778</v>
      </c>
      <c r="F7" s="5">
        <f>CH4Detail3410[[#This Row],[Difference (CO2-eq, kt)]]/CH4Detail3410[[#This Row],[Previous submission (CO2-eq, kt)]]</f>
        <v>1.8800618823098091E-3</v>
      </c>
      <c r="G7" s="5"/>
      <c r="H7" s="5">
        <f>CH4Detail3410[[#This Row],[Difference (CO2-eq, kt)]]/CH4Detail3410[[#This Row],[Previous submission (CO2-eq, kt)]]</f>
        <v>1.8800618823098091E-3</v>
      </c>
      <c r="I7" s="19"/>
    </row>
    <row r="8" spans="1:9">
      <c r="A8" s="3" t="s">
        <v>105</v>
      </c>
      <c r="B8" s="3" t="s">
        <v>104</v>
      </c>
      <c r="C8" s="16">
        <v>433024.53865234123</v>
      </c>
      <c r="D8" s="16">
        <v>432878.08362717653</v>
      </c>
      <c r="E8" s="15">
        <f>CH4Detail3410[[#This Row],[Latest submission (CO2-eq, kt)]]-CH4Detail3410[[#This Row],[Previous submission (CO2-eq, kt)]]</f>
        <v>-146.45502516470151</v>
      </c>
      <c r="F8" s="5">
        <f>CH4Detail3410[[#This Row],[Difference (CO2-eq, kt)]]/CH4Detail3410[[#This Row],[Previous submission (CO2-eq, kt)]]</f>
        <v>-3.3821414744877686E-4</v>
      </c>
      <c r="G8" s="5">
        <f>CH4Detail3410[[#This Row],[Difference (CO2-eq, kt)]]/CH4Detail3410[[#This Row],[Previous submission (CO2-eq, kt)]]</f>
        <v>-3.3821414744877686E-4</v>
      </c>
      <c r="H8" s="5"/>
      <c r="I8" s="19"/>
    </row>
    <row r="9" spans="1:9">
      <c r="A9" s="3" t="s">
        <v>9</v>
      </c>
      <c r="B9" s="3" t="s">
        <v>102</v>
      </c>
      <c r="C9" s="16">
        <v>7943.5327900933498</v>
      </c>
      <c r="D9" s="16">
        <v>7976.6965844336873</v>
      </c>
      <c r="E9" s="15">
        <f>CH4Detail3410[[#This Row],[Latest submission (CO2-eq, kt)]]-CH4Detail3410[[#This Row],[Previous submission (CO2-eq, kt)]]</f>
        <v>33.163794340337517</v>
      </c>
      <c r="F9" s="5">
        <f>CH4Detail3410[[#This Row],[Difference (CO2-eq, kt)]]/CH4Detail3410[[#This Row],[Previous submission (CO2-eq, kt)]]</f>
        <v>4.1749427133601332E-3</v>
      </c>
      <c r="G9" s="5">
        <f>CH4Detail3410[[#This Row],[Difference (CO2-eq, kt)]]/$C$8</f>
        <v>7.6586408806184205E-5</v>
      </c>
      <c r="H9" s="5">
        <f>CH4Detail3410[[#This Row],[Difference (CO2-eq, kt)]]/$C$7</f>
        <v>8.3576827426986425E-5</v>
      </c>
      <c r="I9" s="19"/>
    </row>
    <row r="10" spans="1:9">
      <c r="A10" s="2" t="s">
        <v>32</v>
      </c>
      <c r="B10" s="2" t="s">
        <v>102</v>
      </c>
      <c r="C10" s="16">
        <v>2976.2211930709673</v>
      </c>
      <c r="D10" s="16">
        <v>3009.9269220278134</v>
      </c>
      <c r="E10" s="15">
        <f>CH4Detail3410[[#This Row],[Latest submission (CO2-eq, kt)]]-CH4Detail3410[[#This Row],[Previous submission (CO2-eq, kt)]]</f>
        <v>33.705728956846087</v>
      </c>
      <c r="F10" s="5">
        <f>CH4Detail3410[[#This Row],[Difference (CO2-eq, kt)]]/CH4Detail3410[[#This Row],[Previous submission (CO2-eq, kt)]]</f>
        <v>1.1325008045543603E-2</v>
      </c>
      <c r="G10" s="5">
        <f>CH4Detail3410[[#This Row],[Difference (CO2-eq, kt)]]/$C$8</f>
        <v>7.7837918982016685E-5</v>
      </c>
      <c r="H10" s="5">
        <f>CH4Detail3410[[#This Row],[Difference (CO2-eq, kt)]]/$C$7</f>
        <v>8.494256909863695E-5</v>
      </c>
      <c r="I10" s="19"/>
    </row>
    <row r="11" spans="1:9" ht="80.5" customHeight="1">
      <c r="A11" s="2" t="s">
        <v>27</v>
      </c>
      <c r="B11" s="2" t="s">
        <v>102</v>
      </c>
      <c r="C11" s="16">
        <v>112.9553200862555</v>
      </c>
      <c r="D11" s="16">
        <v>129.14068943982724</v>
      </c>
      <c r="E11" s="15">
        <f>CH4Detail3410[[#This Row],[Latest submission (CO2-eq, kt)]]-CH4Detail3410[[#This Row],[Previous submission (CO2-eq, kt)]]</f>
        <v>16.185369353571744</v>
      </c>
      <c r="F11" s="5">
        <f>CH4Detail3410[[#This Row],[Difference (CO2-eq, kt)]]/CH4Detail3410[[#This Row],[Previous submission (CO2-eq, kt)]]</f>
        <v>0.14329001361965238</v>
      </c>
      <c r="G11" s="5">
        <f>CH4Detail3410[[#This Row],[Difference (CO2-eq, kt)]]/$C$8</f>
        <v>3.7377487668352103E-5</v>
      </c>
      <c r="H11" s="5">
        <f>CH4Detail3410[[#This Row],[Difference (CO2-eq, kt)]]/$C$7</f>
        <v>4.0789115003652304E-5</v>
      </c>
      <c r="I11" s="19" t="s">
        <v>125</v>
      </c>
    </row>
    <row r="12" spans="1:9" ht="36" customHeight="1">
      <c r="A12" s="2" t="s">
        <v>24</v>
      </c>
      <c r="B12" s="2" t="s">
        <v>102</v>
      </c>
      <c r="C12" s="16">
        <v>279.50387566572124</v>
      </c>
      <c r="D12" s="16">
        <v>276.58881812421174</v>
      </c>
      <c r="E12" s="15">
        <f>CH4Detail3410[[#This Row],[Latest submission (CO2-eq, kt)]]-CH4Detail3410[[#This Row],[Previous submission (CO2-eq, kt)]]</f>
        <v>-2.9150575415094977</v>
      </c>
      <c r="F12" s="5">
        <f>CH4Detail3410[[#This Row],[Difference (CO2-eq, kt)]]/CH4Detail3410[[#This Row],[Previous submission (CO2-eq, kt)]]</f>
        <v>-1.0429399358296643E-2</v>
      </c>
      <c r="G12" s="5">
        <f>CH4Detail3410[[#This Row],[Difference (CO2-eq, kt)]]/$C$8</f>
        <v>-6.7318530044087993E-6</v>
      </c>
      <c r="H12" s="5">
        <f>CH4Detail3410[[#This Row],[Difference (CO2-eq, kt)]]/$C$7</f>
        <v>-7.3463023737951178E-6</v>
      </c>
      <c r="I12" s="19" t="s">
        <v>113</v>
      </c>
    </row>
    <row r="13" spans="1:9" ht="66" customHeight="1">
      <c r="A13" s="2" t="s">
        <v>25</v>
      </c>
      <c r="B13" s="2" t="s">
        <v>102</v>
      </c>
      <c r="C13" s="16">
        <v>219.11486669110775</v>
      </c>
      <c r="D13" s="16">
        <v>233.71627634637699</v>
      </c>
      <c r="E13" s="15">
        <f>CH4Detail3410[[#This Row],[Latest submission (CO2-eq, kt)]]-CH4Detail3410[[#This Row],[Previous submission (CO2-eq, kt)]]</f>
        <v>14.601409655269237</v>
      </c>
      <c r="F13" s="5">
        <f>CH4Detail3410[[#This Row],[Difference (CO2-eq, kt)]]/CH4Detail3410[[#This Row],[Previous submission (CO2-eq, kt)]]</f>
        <v>6.6638151375886537E-2</v>
      </c>
      <c r="G13" s="5">
        <f>CH4Detail3410[[#This Row],[Difference (CO2-eq, kt)]]/$C$8</f>
        <v>3.3719589427222153E-5</v>
      </c>
      <c r="H13" s="5">
        <f>CH4Detail3410[[#This Row],[Difference (CO2-eq, kt)]]/$C$7</f>
        <v>3.6797342379634071E-5</v>
      </c>
      <c r="I13" s="19" t="s">
        <v>124</v>
      </c>
    </row>
    <row r="14" spans="1:9" ht="37" customHeight="1">
      <c r="A14" s="2" t="s">
        <v>26</v>
      </c>
      <c r="B14" s="2" t="s">
        <v>102</v>
      </c>
      <c r="C14" s="16">
        <v>2363.2890234661181</v>
      </c>
      <c r="D14" s="16">
        <v>2369.1230309556327</v>
      </c>
      <c r="E14" s="15">
        <f>CH4Detail3410[[#This Row],[Latest submission (CO2-eq, kt)]]-CH4Detail3410[[#This Row],[Previous submission (CO2-eq, kt)]]</f>
        <v>5.8340074895145335</v>
      </c>
      <c r="F14" s="5">
        <f>CH4Detail3410[[#This Row],[Difference (CO2-eq, kt)]]/CH4Detail3410[[#This Row],[Previous submission (CO2-eq, kt)]]</f>
        <v>2.4685967021325582E-3</v>
      </c>
      <c r="G14" s="5">
        <f>CH4Detail3410[[#This Row],[Difference (CO2-eq, kt)]]/$C$8</f>
        <v>1.3472694890851057E-5</v>
      </c>
      <c r="H14" s="5">
        <f>CH4Detail3410[[#This Row],[Difference (CO2-eq, kt)]]/$C$7</f>
        <v>1.4702414089145512E-5</v>
      </c>
      <c r="I14" s="19" t="s">
        <v>113</v>
      </c>
    </row>
    <row r="15" spans="1:9">
      <c r="A15" s="2" t="s">
        <v>28</v>
      </c>
      <c r="B15" s="2" t="s">
        <v>102</v>
      </c>
      <c r="C15" s="16">
        <v>1.35810716176475</v>
      </c>
      <c r="D15" s="16">
        <v>1.35810716176475</v>
      </c>
      <c r="E15" s="15">
        <f>CH4Detail3410[[#This Row],[Latest submission (CO2-eq, kt)]]-CH4Detail3410[[#This Row],[Previous submission (CO2-eq, kt)]]</f>
        <v>0</v>
      </c>
      <c r="F15" s="5">
        <f>CH4Detail3410[[#This Row],[Difference (CO2-eq, kt)]]/CH4Detail3410[[#This Row],[Previous submission (CO2-eq, kt)]]</f>
        <v>0</v>
      </c>
      <c r="G15" s="5">
        <f>CH4Detail3410[[#This Row],[Difference (CO2-eq, kt)]]/$C$8</f>
        <v>0</v>
      </c>
      <c r="H15" s="5">
        <f>CH4Detail3410[[#This Row],[Difference (CO2-eq, kt)]]/$C$7</f>
        <v>0</v>
      </c>
      <c r="I15" s="2"/>
    </row>
    <row r="16" spans="1:9">
      <c r="A16" s="2" t="s">
        <v>33</v>
      </c>
      <c r="B16" s="2" t="s">
        <v>102</v>
      </c>
      <c r="C16" s="16">
        <v>4967.3115970223826</v>
      </c>
      <c r="D16" s="16">
        <v>4966.7696624058735</v>
      </c>
      <c r="E16" s="15">
        <f>CH4Detail3410[[#This Row],[Latest submission (CO2-eq, kt)]]-CH4Detail3410[[#This Row],[Previous submission (CO2-eq, kt)]]</f>
        <v>-0.54193461650902464</v>
      </c>
      <c r="F16" s="5">
        <f>CH4Detail3410[[#This Row],[Difference (CO2-eq, kt)]]/CH4Detail3410[[#This Row],[Previous submission (CO2-eq, kt)]]</f>
        <v>-1.0910018546730252E-4</v>
      </c>
      <c r="G16" s="5">
        <f>CH4Detail3410[[#This Row],[Difference (CO2-eq, kt)]]/$C$8</f>
        <v>-1.2515101758335297E-6</v>
      </c>
      <c r="H16" s="5">
        <f>CH4Detail3410[[#This Row],[Difference (CO2-eq, kt)]]/$C$7</f>
        <v>-1.365741671651672E-6</v>
      </c>
      <c r="I16" s="2"/>
    </row>
    <row r="17" spans="1:10">
      <c r="A17" s="2" t="s">
        <v>29</v>
      </c>
      <c r="B17" s="2" t="s">
        <v>102</v>
      </c>
      <c r="C17" s="16">
        <v>52.413112499999997</v>
      </c>
      <c r="D17" s="16">
        <v>44.173675000000003</v>
      </c>
      <c r="E17" s="15">
        <f>CH4Detail3410[[#This Row],[Latest submission (CO2-eq, kt)]]-CH4Detail3410[[#This Row],[Previous submission (CO2-eq, kt)]]</f>
        <v>-8.239437499999994</v>
      </c>
      <c r="F17" s="5">
        <f>CH4Detail3410[[#This Row],[Difference (CO2-eq, kt)]]/CH4Detail3410[[#This Row],[Previous submission (CO2-eq, kt)]]</f>
        <v>-0.15720183570475793</v>
      </c>
      <c r="G17" s="5">
        <f>CH4Detail3410[[#This Row],[Difference (CO2-eq, kt)]]/$C$8</f>
        <v>-1.9027645697961522E-5</v>
      </c>
      <c r="H17" s="5">
        <f>CH4Detail3410[[#This Row],[Difference (CO2-eq, kt)]]/$C$7</f>
        <v>-2.0764392607372912E-5</v>
      </c>
      <c r="I17" s="2" t="s">
        <v>106</v>
      </c>
    </row>
    <row r="18" spans="1:10">
      <c r="A18" s="2" t="s">
        <v>30</v>
      </c>
      <c r="B18" s="2" t="s">
        <v>102</v>
      </c>
      <c r="C18" s="16">
        <v>4914.8984845223822</v>
      </c>
      <c r="D18" s="16">
        <v>4922.5959874058735</v>
      </c>
      <c r="E18" s="15">
        <f>CH4Detail3410[[#This Row],[Latest submission (CO2-eq, kt)]]-CH4Detail3410[[#This Row],[Previous submission (CO2-eq, kt)]]</f>
        <v>7.6975028834913246</v>
      </c>
      <c r="F18" s="5">
        <f>CH4Detail3410[[#This Row],[Difference (CO2-eq, kt)]]/CH4Detail3410[[#This Row],[Previous submission (CO2-eq, kt)]]</f>
        <v>1.5661570442872229E-3</v>
      </c>
      <c r="G18" s="5">
        <f>CH4Detail3410[[#This Row],[Difference (CO2-eq, kt)]]/$C$8</f>
        <v>1.7776135522128815E-5</v>
      </c>
      <c r="H18" s="5">
        <f>CH4Detail3410[[#This Row],[Difference (CO2-eq, kt)]]/$C$7</f>
        <v>1.9398650935722136E-5</v>
      </c>
      <c r="I18" s="2" t="s">
        <v>106</v>
      </c>
    </row>
    <row r="19" spans="1:10">
      <c r="A19" s="2" t="s">
        <v>62</v>
      </c>
      <c r="B19" s="2" t="s">
        <v>102</v>
      </c>
      <c r="C19" s="16" t="s">
        <v>108</v>
      </c>
      <c r="D19" s="16" t="s">
        <v>108</v>
      </c>
      <c r="E19" s="15"/>
      <c r="F19" s="5"/>
      <c r="G19" s="5"/>
      <c r="H19" s="5"/>
      <c r="I19" s="2"/>
    </row>
    <row r="20" spans="1:10">
      <c r="A20" s="3" t="s">
        <v>31</v>
      </c>
      <c r="B20" s="3" t="s">
        <v>102</v>
      </c>
      <c r="C20" s="16">
        <v>42.472201573954997</v>
      </c>
      <c r="D20" s="16">
        <v>42.472182723955001</v>
      </c>
      <c r="E20" s="15">
        <f>CH4Detail3410[[#This Row],[Latest submission (CO2-eq, kt)]]-CH4Detail3410[[#This Row],[Previous submission (CO2-eq, kt)]]</f>
        <v>-1.8849999996461975E-5</v>
      </c>
      <c r="F20" s="5">
        <f>CH4Detail3410[[#This Row],[Difference (CO2-eq, kt)]]/CH4Detail3410[[#This Row],[Previous submission (CO2-eq, kt)]]</f>
        <v>-4.4381970554644526E-7</v>
      </c>
      <c r="G20" s="5">
        <f>CH4Detail3410[[#This Row],[Difference (CO2-eq, kt)]]/$C$8</f>
        <v>-4.3531020332304804E-11</v>
      </c>
      <c r="H20" s="5">
        <f>CH4Detail3410[[#This Row],[Difference (CO2-eq, kt)]]/$C$7</f>
        <v>-4.7504310892037806E-11</v>
      </c>
      <c r="I20" s="2"/>
    </row>
    <row r="21" spans="1:10">
      <c r="A21" s="2" t="s">
        <v>34</v>
      </c>
      <c r="B21" s="2" t="s">
        <v>102</v>
      </c>
      <c r="C21" s="16" t="s">
        <v>108</v>
      </c>
      <c r="D21" s="16" t="s">
        <v>108</v>
      </c>
      <c r="E21" s="15"/>
      <c r="F21" s="5"/>
      <c r="G21" s="5"/>
      <c r="H21" s="5"/>
      <c r="I21" s="2"/>
    </row>
    <row r="22" spans="1:10">
      <c r="A22" s="2" t="s">
        <v>35</v>
      </c>
      <c r="B22" s="2" t="s">
        <v>102</v>
      </c>
      <c r="C22" s="16">
        <v>4.1704850000000002</v>
      </c>
      <c r="D22" s="16">
        <v>4.1704850000000002</v>
      </c>
      <c r="E22" s="15">
        <f>CH4Detail3410[[#This Row],[Latest submission (CO2-eq, kt)]]-CH4Detail3410[[#This Row],[Previous submission (CO2-eq, kt)]]</f>
        <v>0</v>
      </c>
      <c r="F22" s="5">
        <f>CH4Detail3410[[#This Row],[Difference (CO2-eq, kt)]]/CH4Detail3410[[#This Row],[Previous submission (CO2-eq, kt)]]</f>
        <v>0</v>
      </c>
      <c r="G22" s="5">
        <f>CH4Detail3410[[#This Row],[Difference (CO2-eq, kt)]]/$C$8</f>
        <v>0</v>
      </c>
      <c r="H22" s="5">
        <f>CH4Detail3410[[#This Row],[Difference (CO2-eq, kt)]]/$C$7</f>
        <v>0</v>
      </c>
      <c r="I22" s="2"/>
    </row>
    <row r="23" spans="1:10">
      <c r="A23" s="2" t="s">
        <v>36</v>
      </c>
      <c r="B23" s="2" t="s">
        <v>102</v>
      </c>
      <c r="C23" s="16">
        <v>38.301716573954998</v>
      </c>
      <c r="D23" s="16">
        <v>38.301697723955002</v>
      </c>
      <c r="E23" s="15">
        <f>CH4Detail3410[[#This Row],[Latest submission (CO2-eq, kt)]]-CH4Detail3410[[#This Row],[Previous submission (CO2-eq, kt)]]</f>
        <v>-1.8849999996461975E-5</v>
      </c>
      <c r="F23" s="5">
        <f>CH4Detail3410[[#This Row],[Difference (CO2-eq, kt)]]/CH4Detail3410[[#This Row],[Previous submission (CO2-eq, kt)]]</f>
        <v>-4.9214504420618819E-7</v>
      </c>
      <c r="G23" s="5">
        <f>CH4Detail3410[[#This Row],[Difference (CO2-eq, kt)]]/$C$8</f>
        <v>-4.3531020332304804E-11</v>
      </c>
      <c r="H23" s="5">
        <f>CH4Detail3410[[#This Row],[Difference (CO2-eq, kt)]]/$C$7</f>
        <v>-4.7504310892037806E-11</v>
      </c>
      <c r="I23" s="2"/>
    </row>
    <row r="24" spans="1:10">
      <c r="A24" s="2" t="s">
        <v>37</v>
      </c>
      <c r="B24" s="2" t="s">
        <v>102</v>
      </c>
      <c r="C24" s="16"/>
      <c r="D24" s="16"/>
      <c r="E24" s="15"/>
      <c r="F24" s="5"/>
      <c r="G24" s="5"/>
      <c r="H24" s="5"/>
      <c r="I24" s="2"/>
      <c r="J24" s="2"/>
    </row>
    <row r="25" spans="1:10">
      <c r="A25" s="2" t="s">
        <v>38</v>
      </c>
      <c r="B25" s="2" t="s">
        <v>102</v>
      </c>
      <c r="C25" s="16"/>
      <c r="D25" s="16"/>
      <c r="E25" s="15"/>
      <c r="F25" s="5"/>
      <c r="G25" s="5"/>
      <c r="H25" s="5"/>
      <c r="I25" s="2"/>
      <c r="J25" s="2"/>
    </row>
    <row r="26" spans="1:10">
      <c r="A26" s="2" t="s">
        <v>39</v>
      </c>
      <c r="B26" s="2" t="s">
        <v>102</v>
      </c>
      <c r="C26" s="16"/>
      <c r="D26" s="16"/>
      <c r="E26" s="15"/>
      <c r="F26" s="5"/>
      <c r="G26" s="5"/>
      <c r="H26" s="5"/>
      <c r="I26" s="2"/>
      <c r="J26" s="2"/>
    </row>
    <row r="27" spans="1:10">
      <c r="A27" s="3" t="s">
        <v>10</v>
      </c>
      <c r="B27" s="3" t="s">
        <v>102</v>
      </c>
      <c r="C27" s="16">
        <v>18441.486818716407</v>
      </c>
      <c r="D27" s="16">
        <v>18474.700797624428</v>
      </c>
      <c r="E27" s="15">
        <f>CH4Detail3410[[#This Row],[Latest submission (CO2-eq, kt)]]-CH4Detail3410[[#This Row],[Previous submission (CO2-eq, kt)]]</f>
        <v>33.21397890802109</v>
      </c>
      <c r="F27" s="5">
        <f>CH4Detail3410[[#This Row],[Difference (CO2-eq, kt)]]/CH4Detail3410[[#This Row],[Previous submission (CO2-eq, kt)]]</f>
        <v>1.8010466962084623E-3</v>
      </c>
      <c r="G27" s="5">
        <f>CH4Detail3410[[#This Row],[Difference (CO2-eq, kt)]]/$C$8</f>
        <v>7.67023019327949E-5</v>
      </c>
      <c r="H27" s="5">
        <f>CH4Detail3410[[#This Row],[Difference (CO2-eq, kt)]]/$C$7</f>
        <v>8.3703298689886716E-5</v>
      </c>
      <c r="I27" s="23"/>
      <c r="J27" s="2"/>
    </row>
    <row r="28" spans="1:10" ht="29">
      <c r="A28" s="2" t="s">
        <v>40</v>
      </c>
      <c r="B28" s="2" t="s">
        <v>102</v>
      </c>
      <c r="C28" s="16">
        <v>13774.106254571116</v>
      </c>
      <c r="D28" s="16">
        <v>13695.601374650005</v>
      </c>
      <c r="E28" s="15">
        <f>CH4Detail3410[[#This Row],[Latest submission (CO2-eq, kt)]]-CH4Detail3410[[#This Row],[Previous submission (CO2-eq, kt)]]</f>
        <v>-78.504879921110842</v>
      </c>
      <c r="F28" s="5">
        <f>CH4Detail3410[[#This Row],[Difference (CO2-eq, kt)]]/CH4Detail3410[[#This Row],[Previous submission (CO2-eq, kt)]]</f>
        <v>-5.6994536320683587E-3</v>
      </c>
      <c r="G28" s="5">
        <f>CH4Detail3410[[#This Row],[Difference (CO2-eq, kt)]]/$C$8</f>
        <v>-1.8129429839111125E-4</v>
      </c>
      <c r="H28" s="5">
        <f>CH4Detail3410[[#This Row],[Difference (CO2-eq, kt)]]/$C$7</f>
        <v>-1.9784192164533238E-4</v>
      </c>
      <c r="I28" s="23" t="s">
        <v>112</v>
      </c>
      <c r="J28" s="2"/>
    </row>
    <row r="29" spans="1:10" ht="43.5">
      <c r="A29" s="2" t="s">
        <v>41</v>
      </c>
      <c r="B29" s="2" t="s">
        <v>102</v>
      </c>
      <c r="C29" s="16">
        <v>2977.557266277161</v>
      </c>
      <c r="D29" s="16">
        <v>3095.229773119243</v>
      </c>
      <c r="E29" s="15">
        <f>CH4Detail3410[[#This Row],[Latest submission (CO2-eq, kt)]]-CH4Detail3410[[#This Row],[Previous submission (CO2-eq, kt)]]</f>
        <v>117.67250684208193</v>
      </c>
      <c r="F29" s="5">
        <f>CH4Detail3410[[#This Row],[Difference (CO2-eq, kt)]]/CH4Detail3410[[#This Row],[Previous submission (CO2-eq, kt)]]</f>
        <v>3.9519813161883473E-2</v>
      </c>
      <c r="G29" s="5">
        <f>CH4Detail3410[[#This Row],[Difference (CO2-eq, kt)]]/$C$8</f>
        <v>2.7174558561577651E-4</v>
      </c>
      <c r="H29" s="5">
        <f>CH4Detail3410[[#This Row],[Difference (CO2-eq, kt)]]/$C$7</f>
        <v>2.9654914321065802E-4</v>
      </c>
      <c r="I29" s="23" t="s">
        <v>134</v>
      </c>
      <c r="J29" s="2"/>
    </row>
    <row r="30" spans="1:10">
      <c r="A30" s="2" t="s">
        <v>42</v>
      </c>
      <c r="B30" s="2" t="s">
        <v>102</v>
      </c>
      <c r="C30" s="16">
        <v>1674.1635155169542</v>
      </c>
      <c r="D30" s="16">
        <v>1668.2619056804028</v>
      </c>
      <c r="E30" s="15">
        <f>CH4Detail3410[[#This Row],[Latest submission (CO2-eq, kt)]]-CH4Detail3410[[#This Row],[Previous submission (CO2-eq, kt)]]</f>
        <v>-5.9016098365514154</v>
      </c>
      <c r="F30" s="5">
        <f>CH4Detail3410[[#This Row],[Difference (CO2-eq, kt)]]/CH4Detail3410[[#This Row],[Previous submission (CO2-eq, kt)]]</f>
        <v>-3.5251095737378405E-3</v>
      </c>
      <c r="G30" s="5">
        <f>CH4Detail3410[[#This Row],[Difference (CO2-eq, kt)]]/$C$8</f>
        <v>-1.3628811556311342E-5</v>
      </c>
      <c r="H30" s="5">
        <f>CH4Detail3410[[#This Row],[Difference (CO2-eq, kt)]]/$C$7</f>
        <v>-1.4872780291335125E-5</v>
      </c>
      <c r="I30" s="24" t="s">
        <v>106</v>
      </c>
      <c r="J30" s="2"/>
    </row>
    <row r="31" spans="1:10">
      <c r="A31" s="2" t="s">
        <v>43</v>
      </c>
      <c r="B31" s="2" t="s">
        <v>102</v>
      </c>
      <c r="C31" s="16"/>
      <c r="D31" s="16"/>
      <c r="E31" s="15"/>
      <c r="F31" s="5"/>
      <c r="G31" s="5"/>
      <c r="H31" s="5"/>
      <c r="I31" s="2"/>
      <c r="J31" s="2"/>
    </row>
    <row r="32" spans="1:10">
      <c r="A32" s="2" t="s">
        <v>44</v>
      </c>
      <c r="B32" s="2" t="s">
        <v>102</v>
      </c>
      <c r="C32" s="16"/>
      <c r="D32" s="16"/>
      <c r="E32" s="15"/>
      <c r="F32" s="5"/>
      <c r="G32" s="5"/>
      <c r="H32" s="5"/>
      <c r="I32" s="2"/>
      <c r="J32" s="2"/>
    </row>
    <row r="33" spans="1:10">
      <c r="A33" s="2" t="s">
        <v>45</v>
      </c>
      <c r="B33" s="2" t="s">
        <v>102</v>
      </c>
      <c r="C33" s="16">
        <v>15.659782351177</v>
      </c>
      <c r="D33" s="16">
        <v>15.607744174777</v>
      </c>
      <c r="E33" s="15">
        <f>CH4Detail3410[[#This Row],[Latest submission (CO2-eq, kt)]]-CH4Detail3410[[#This Row],[Previous submission (CO2-eq, kt)]]</f>
        <v>-5.2038176399999969E-2</v>
      </c>
      <c r="F33" s="5">
        <f>CH4Detail3410[[#This Row],[Difference (CO2-eq, kt)]]/CH4Detail3410[[#This Row],[Previous submission (CO2-eq, kt)]]</f>
        <v>-3.323045955111167E-3</v>
      </c>
      <c r="G33" s="5">
        <f>CH4Detail3410[[#This Row],[Difference (CO2-eq, kt)]]/$C$8</f>
        <v>-1.2017373556231515E-7</v>
      </c>
      <c r="H33" s="5">
        <f>CH4Detail3410[[#This Row],[Difference (CO2-eq, kt)]]/$C$7</f>
        <v>-1.3114258410738932E-7</v>
      </c>
      <c r="I33" s="2"/>
      <c r="J33" s="2"/>
    </row>
    <row r="34" spans="1:10">
      <c r="A34" s="2" t="s">
        <v>46</v>
      </c>
      <c r="B34" s="2" t="s">
        <v>102</v>
      </c>
      <c r="C34" s="16" t="s">
        <v>108</v>
      </c>
      <c r="D34" s="16" t="s">
        <v>108</v>
      </c>
      <c r="E34" s="15"/>
      <c r="F34" s="5"/>
      <c r="G34" s="5"/>
      <c r="H34" s="5"/>
      <c r="I34" s="2"/>
      <c r="J34" s="2"/>
    </row>
    <row r="35" spans="1:10">
      <c r="A35" s="2" t="s">
        <v>47</v>
      </c>
      <c r="B35" s="2" t="s">
        <v>102</v>
      </c>
      <c r="C35" s="16" t="s">
        <v>108</v>
      </c>
      <c r="D35" s="16" t="s">
        <v>108</v>
      </c>
      <c r="E35" s="15"/>
      <c r="F35" s="5"/>
      <c r="G35" s="5"/>
      <c r="H35" s="5"/>
      <c r="I35" s="2"/>
      <c r="J35" s="2"/>
    </row>
    <row r="36" spans="1:10">
      <c r="A36" s="2" t="s">
        <v>48</v>
      </c>
      <c r="B36" s="2" t="s">
        <v>102</v>
      </c>
      <c r="C36" s="16" t="s">
        <v>108</v>
      </c>
      <c r="D36" s="16" t="s">
        <v>108</v>
      </c>
      <c r="E36" s="15"/>
      <c r="F36" s="5"/>
      <c r="G36" s="5"/>
      <c r="H36" s="5"/>
      <c r="I36" s="2"/>
      <c r="J36" s="2"/>
    </row>
    <row r="37" spans="1:10">
      <c r="A37" s="2" t="s">
        <v>49</v>
      </c>
      <c r="B37" s="2" t="s">
        <v>102</v>
      </c>
      <c r="C37" s="16"/>
      <c r="D37" s="16"/>
      <c r="E37" s="15"/>
      <c r="F37" s="5"/>
      <c r="G37" s="5"/>
      <c r="H37" s="5"/>
      <c r="I37" s="2"/>
      <c r="J37" s="2"/>
    </row>
    <row r="38" spans="1:10">
      <c r="A38" s="3" t="s">
        <v>11</v>
      </c>
      <c r="B38" s="3" t="s">
        <v>102</v>
      </c>
      <c r="C38" s="16">
        <v>288.19557159777798</v>
      </c>
      <c r="D38" s="16">
        <v>290.75264451096274</v>
      </c>
      <c r="E38" s="15">
        <f>CH4Detail3410[[#This Row],[Latest submission (CO2-eq, kt)]]-CH4Detail3410[[#This Row],[Previous submission (CO2-eq, kt)]]</f>
        <v>2.5570729131847543</v>
      </c>
      <c r="F38" s="5">
        <f>CH4Detail3410[[#This Row],[Difference (CO2-eq, kt)]]/CH4Detail3410[[#This Row],[Previous submission (CO2-eq, kt)]]</f>
        <v>8.872700225781226E-3</v>
      </c>
      <c r="G38" s="5"/>
      <c r="H38" s="5">
        <f>CH4Detail3410[[#This Row],[Difference (CO2-eq, kt)]]/$C$7</f>
        <v>6.4441372235722486E-6</v>
      </c>
      <c r="I38" s="2"/>
      <c r="J38" s="2"/>
    </row>
    <row r="39" spans="1:10">
      <c r="A39" s="2" t="s">
        <v>50</v>
      </c>
      <c r="B39" s="2" t="s">
        <v>102</v>
      </c>
      <c r="C39" s="16">
        <v>187.48967742638399</v>
      </c>
      <c r="D39" s="16">
        <v>189.76492995444801</v>
      </c>
      <c r="E39" s="15">
        <f>CH4Detail3410[[#This Row],[Latest submission (CO2-eq, kt)]]-CH4Detail3410[[#This Row],[Previous submission (CO2-eq, kt)]]</f>
        <v>2.2752525280640157</v>
      </c>
      <c r="F39" s="5">
        <f>CH4Detail3410[[#This Row],[Difference (CO2-eq, kt)]]/CH4Detail3410[[#This Row],[Previous submission (CO2-eq, kt)]]</f>
        <v>1.2135348245811408E-2</v>
      </c>
      <c r="G39" s="5"/>
      <c r="H39" s="5">
        <f>CH4Detail3410[[#This Row],[Difference (CO2-eq, kt)]]/$C$7</f>
        <v>5.7339153035190825E-6</v>
      </c>
      <c r="I39" s="2" t="s">
        <v>106</v>
      </c>
      <c r="J39" s="2"/>
    </row>
    <row r="40" spans="1:10">
      <c r="A40" s="2" t="s">
        <v>51</v>
      </c>
      <c r="B40" s="2" t="s">
        <v>102</v>
      </c>
      <c r="C40" s="16">
        <v>2.4034215348000001</v>
      </c>
      <c r="D40" s="16">
        <v>2.4034215348000001</v>
      </c>
      <c r="E40" s="15">
        <f>CH4Detail3410[[#This Row],[Latest submission (CO2-eq, kt)]]-CH4Detail3410[[#This Row],[Previous submission (CO2-eq, kt)]]</f>
        <v>0</v>
      </c>
      <c r="F40" s="5">
        <f>CH4Detail3410[[#This Row],[Difference (CO2-eq, kt)]]/CH4Detail3410[[#This Row],[Previous submission (CO2-eq, kt)]]</f>
        <v>0</v>
      </c>
      <c r="G40" s="5"/>
      <c r="H40" s="5">
        <f>CH4Detail3410[[#This Row],[Difference (CO2-eq, kt)]]/$C$7</f>
        <v>0</v>
      </c>
      <c r="I40" s="2"/>
      <c r="J40" s="2"/>
    </row>
    <row r="41" spans="1:10">
      <c r="A41" s="2" t="s">
        <v>52</v>
      </c>
      <c r="B41" s="2" t="s">
        <v>102</v>
      </c>
      <c r="C41" s="16">
        <v>98.302472636594004</v>
      </c>
      <c r="D41" s="16">
        <v>98.584293021714757</v>
      </c>
      <c r="E41" s="15">
        <f>CH4Detail3410[[#This Row],[Latest submission (CO2-eq, kt)]]-CH4Detail3410[[#This Row],[Previous submission (CO2-eq, kt)]]</f>
        <v>0.2818203851207528</v>
      </c>
      <c r="F41" s="5">
        <f>CH4Detail3410[[#This Row],[Difference (CO2-eq, kt)]]/CH4Detail3410[[#This Row],[Previous submission (CO2-eq, kt)]]</f>
        <v>2.8668697496815818E-3</v>
      </c>
      <c r="G41" s="5"/>
      <c r="H41" s="5">
        <f>CH4Detail3410[[#This Row],[Difference (CO2-eq, kt)]]/$C$7</f>
        <v>7.102219200532015E-7</v>
      </c>
      <c r="I41" s="2" t="s">
        <v>106</v>
      </c>
    </row>
    <row r="42" spans="1:10">
      <c r="A42" s="2" t="s">
        <v>53</v>
      </c>
      <c r="B42" s="2" t="s">
        <v>102</v>
      </c>
      <c r="C42" s="16"/>
      <c r="D42" s="16"/>
      <c r="E42" s="15"/>
      <c r="F42" s="5"/>
      <c r="G42" s="5"/>
      <c r="H42" s="5"/>
      <c r="I42" s="2"/>
    </row>
    <row r="43" spans="1:10">
      <c r="A43" s="2" t="s">
        <v>54</v>
      </c>
      <c r="B43" s="2" t="s">
        <v>102</v>
      </c>
      <c r="C43" s="16"/>
      <c r="D43" s="16"/>
      <c r="E43" s="15"/>
      <c r="F43" s="5"/>
      <c r="G43" s="5"/>
      <c r="H43" s="5"/>
      <c r="I43" s="2"/>
    </row>
    <row r="44" spans="1:10">
      <c r="A44" s="2" t="s">
        <v>55</v>
      </c>
      <c r="B44" s="2" t="s">
        <v>102</v>
      </c>
      <c r="C44" s="16"/>
      <c r="D44" s="16"/>
      <c r="E44" s="15"/>
      <c r="F44" s="5"/>
      <c r="G44" s="5"/>
      <c r="H44" s="5"/>
      <c r="I44" s="2"/>
    </row>
    <row r="45" spans="1:10">
      <c r="A45" s="2" t="s">
        <v>56</v>
      </c>
      <c r="B45" s="2" t="s">
        <v>102</v>
      </c>
      <c r="C45" s="16"/>
      <c r="D45" s="16"/>
      <c r="E45" s="15"/>
      <c r="F45" s="5"/>
      <c r="G45" s="5"/>
      <c r="H45" s="5"/>
      <c r="I45" s="2"/>
    </row>
    <row r="46" spans="1:10">
      <c r="A46" s="2" t="s">
        <v>39</v>
      </c>
      <c r="B46" s="2" t="s">
        <v>102</v>
      </c>
      <c r="C46" s="16"/>
      <c r="D46" s="16"/>
      <c r="E46" s="15"/>
      <c r="F46" s="5"/>
      <c r="G46" s="5"/>
      <c r="H46" s="5"/>
      <c r="I46" s="2"/>
    </row>
    <row r="47" spans="1:10">
      <c r="A47" s="3" t="s">
        <v>12</v>
      </c>
      <c r="B47" s="3" t="s">
        <v>102</v>
      </c>
      <c r="C47" s="16">
        <v>16784.413651972449</v>
      </c>
      <c r="D47" s="16">
        <v>16639.394745572252</v>
      </c>
      <c r="E47" s="15">
        <f>CH4Detail3410[[#This Row],[Latest submission (CO2-eq, kt)]]-CH4Detail3410[[#This Row],[Previous submission (CO2-eq, kt)]]</f>
        <v>-145.01890640019701</v>
      </c>
      <c r="F47" s="5">
        <f>CH4Detail3410[[#This Row],[Difference (CO2-eq, kt)]]/CH4Detail3410[[#This Row],[Previous submission (CO2-eq, kt)]]</f>
        <v>-8.6400936849619931E-3</v>
      </c>
      <c r="G47" s="5">
        <f>CH4Detail3410[[#This Row],[Difference (CO2-eq, kt)]]/$C$8</f>
        <v>-3.3489766388649657E-4</v>
      </c>
      <c r="H47" s="5">
        <f>CH4Detail3410[[#This Row],[Difference (CO2-eq, kt)]]/$C$7</f>
        <v>-3.6546542260749683E-4</v>
      </c>
      <c r="I47" s="19" t="s">
        <v>111</v>
      </c>
    </row>
    <row r="48" spans="1:10" ht="43.5">
      <c r="A48" s="2" t="s">
        <v>57</v>
      </c>
      <c r="B48" s="2" t="s">
        <v>102</v>
      </c>
      <c r="C48" s="16">
        <v>14112.73720474831</v>
      </c>
      <c r="D48" s="16">
        <v>13978.634130628036</v>
      </c>
      <c r="E48" s="15">
        <f>CH4Detail3410[[#This Row],[Latest submission (CO2-eq, kt)]]-CH4Detail3410[[#This Row],[Previous submission (CO2-eq, kt)]]</f>
        <v>-134.10307412027396</v>
      </c>
      <c r="F48" s="5">
        <f>CH4Detail3410[[#This Row],[Difference (CO2-eq, kt)]]/CH4Detail3410[[#This Row],[Previous submission (CO2-eq, kt)]]</f>
        <v>-9.5022724631444438E-3</v>
      </c>
      <c r="G48" s="20">
        <f>CH4Detail3410[[#This Row],[Difference (CO2-eq, kt)]]/$C$8</f>
        <v>-3.0968931815649403E-4</v>
      </c>
      <c r="H48" s="5">
        <f>CH4Detail3410[[#This Row],[Difference (CO2-eq, kt)]]/$C$7</f>
        <v>-3.3795618704420054E-4</v>
      </c>
      <c r="I48" s="19" t="s">
        <v>110</v>
      </c>
    </row>
    <row r="49" spans="1:9">
      <c r="A49" s="2" t="s">
        <v>58</v>
      </c>
      <c r="B49" s="2" t="s">
        <v>102</v>
      </c>
      <c r="C49" s="16">
        <v>121.735139725</v>
      </c>
      <c r="D49" s="16">
        <v>120.738121725</v>
      </c>
      <c r="E49" s="15">
        <f>CH4Detail3410[[#This Row],[Latest submission (CO2-eq, kt)]]-CH4Detail3410[[#This Row],[Previous submission (CO2-eq, kt)]]</f>
        <v>-0.99701799999999707</v>
      </c>
      <c r="F49" s="5">
        <f>CH4Detail3410[[#This Row],[Difference (CO2-eq, kt)]]/CH4Detail3410[[#This Row],[Previous submission (CO2-eq, kt)]]</f>
        <v>-8.1900591912266538E-3</v>
      </c>
      <c r="G49" s="5">
        <f>CH4Detail3410[[#This Row],[Difference (CO2-eq, kt)]]/$C$8</f>
        <v>-2.3024515033326196E-6</v>
      </c>
      <c r="H49" s="5">
        <f>CH4Detail3410[[#This Row],[Difference (CO2-eq, kt)]]/$C$7</f>
        <v>-2.5126075886391129E-6</v>
      </c>
      <c r="I49" s="2" t="s">
        <v>106</v>
      </c>
    </row>
    <row r="50" spans="1:9">
      <c r="A50" s="2" t="s">
        <v>59</v>
      </c>
      <c r="B50" s="2" t="s">
        <v>102</v>
      </c>
      <c r="C50" s="16">
        <v>58.216162914722247</v>
      </c>
      <c r="D50" s="16">
        <v>58.021185419830253</v>
      </c>
      <c r="E50" s="15">
        <f>CH4Detail3410[[#This Row],[Latest submission (CO2-eq, kt)]]-CH4Detail3410[[#This Row],[Previous submission (CO2-eq, kt)]]</f>
        <v>-0.19497749489199379</v>
      </c>
      <c r="F50" s="5">
        <f>CH4Detail3410[[#This Row],[Difference (CO2-eq, kt)]]/CH4Detail3410[[#This Row],[Previous submission (CO2-eq, kt)]]</f>
        <v>-3.3491986611622949E-3</v>
      </c>
      <c r="G50" s="5">
        <f>CH4Detail3410[[#This Row],[Difference (CO2-eq, kt)]]/$C$8</f>
        <v>-4.5026892817391518E-7</v>
      </c>
      <c r="H50" s="5">
        <f>CH4Detail3410[[#This Row],[Difference (CO2-eq, kt)]]/$C$7</f>
        <v>-4.9136719024076685E-7</v>
      </c>
      <c r="I50" s="2"/>
    </row>
    <row r="51" spans="1:9">
      <c r="A51" s="2" t="s">
        <v>60</v>
      </c>
      <c r="B51" s="2" t="s">
        <v>102</v>
      </c>
      <c r="C51" s="16">
        <v>2491.7251445844172</v>
      </c>
      <c r="D51" s="16">
        <v>2482.0013077993867</v>
      </c>
      <c r="E51" s="15">
        <f>CH4Detail3410[[#This Row],[Latest submission (CO2-eq, kt)]]-CH4Detail3410[[#This Row],[Previous submission (CO2-eq, kt)]]</f>
        <v>-9.7238367850304712</v>
      </c>
      <c r="F51" s="5">
        <f>CH4Detail3410[[#This Row],[Difference (CO2-eq, kt)]]/CH4Detail3410[[#This Row],[Previous submission (CO2-eq, kt)]]</f>
        <v>-3.9024516031250563E-3</v>
      </c>
      <c r="G51" s="5">
        <f>CH4Detail3410[[#This Row],[Difference (CO2-eq, kt)]]/$C$8</f>
        <v>-2.2455625298494611E-5</v>
      </c>
      <c r="H51" s="5">
        <f>CH4Detail3410[[#This Row],[Difference (CO2-eq, kt)]]/$C$7</f>
        <v>-2.4505260784414913E-5</v>
      </c>
      <c r="I51" s="2" t="s">
        <v>106</v>
      </c>
    </row>
    <row r="52" spans="1:9">
      <c r="A52" s="2" t="s">
        <v>61</v>
      </c>
      <c r="B52" s="2" t="s">
        <v>102</v>
      </c>
      <c r="C52" s="16"/>
      <c r="D52" s="16"/>
      <c r="E52" s="15"/>
      <c r="F52" s="5"/>
      <c r="G52" s="5"/>
      <c r="H52" s="5"/>
      <c r="I52" s="2"/>
    </row>
    <row r="53" spans="1:9">
      <c r="A53" s="3" t="s">
        <v>13</v>
      </c>
      <c r="B53" s="3" t="s">
        <v>102</v>
      </c>
      <c r="C53" s="16"/>
      <c r="D53" s="16"/>
      <c r="E53" s="15"/>
      <c r="F53" s="5"/>
      <c r="G53" s="5"/>
      <c r="H53" s="5"/>
      <c r="I53" s="2"/>
    </row>
    <row r="54" spans="1:9">
      <c r="A54" s="3" t="s">
        <v>14</v>
      </c>
      <c r="B54" s="3" t="s">
        <v>102</v>
      </c>
      <c r="C54" s="16"/>
      <c r="D54" s="16"/>
      <c r="E54" s="15"/>
      <c r="F54" s="5"/>
      <c r="G54" s="5"/>
      <c r="H54" s="5"/>
      <c r="I54" s="2"/>
    </row>
    <row r="55" spans="1:9">
      <c r="A55" s="3" t="s">
        <v>15</v>
      </c>
      <c r="B55" s="3" t="s">
        <v>102</v>
      </c>
      <c r="C55" s="16">
        <v>16.42632127640875</v>
      </c>
      <c r="D55" s="16">
        <v>14.8119790220835</v>
      </c>
      <c r="E55" s="15">
        <f>CH4Detail3410[[#This Row],[Latest submission (CO2-eq, kt)]]-CH4Detail3410[[#This Row],[Previous submission (CO2-eq, kt)]]</f>
        <v>-1.6143422543252495</v>
      </c>
      <c r="F55" s="5">
        <f>CH4Detail3410[[#This Row],[Difference (CO2-eq, kt)]]/CH4Detail3410[[#This Row],[Previous submission (CO2-eq, kt)]]</f>
        <v>-9.8277771824890878E-2</v>
      </c>
      <c r="G55" s="5"/>
      <c r="H55" s="5"/>
      <c r="I55" s="2"/>
    </row>
    <row r="56" spans="1:9">
      <c r="A56" s="2" t="s">
        <v>63</v>
      </c>
      <c r="B56" s="2" t="s">
        <v>102</v>
      </c>
      <c r="C56" s="16">
        <v>3.2590796633047501</v>
      </c>
      <c r="D56" s="16">
        <v>1.7485434564714999</v>
      </c>
      <c r="E56" s="15">
        <f>CH4Detail3410[[#This Row],[Latest submission (CO2-eq, kt)]]-CH4Detail3410[[#This Row],[Previous submission (CO2-eq, kt)]]</f>
        <v>-1.5105362068332502</v>
      </c>
      <c r="F56" s="5">
        <f>CH4Detail3410[[#This Row],[Difference (CO2-eq, kt)]]/CH4Detail3410[[#This Row],[Previous submission (CO2-eq, kt)]]</f>
        <v>-0.46348551213428957</v>
      </c>
      <c r="G56" s="5"/>
      <c r="H56" s="5"/>
      <c r="I56" s="2" t="s">
        <v>106</v>
      </c>
    </row>
    <row r="57" spans="1:9">
      <c r="A57" s="2" t="s">
        <v>64</v>
      </c>
      <c r="B57" s="2" t="s">
        <v>102</v>
      </c>
      <c r="C57" s="16">
        <v>13.167241613104</v>
      </c>
      <c r="D57" s="16">
        <v>13.063435565612</v>
      </c>
      <c r="E57" s="15">
        <f>CH4Detail3410[[#This Row],[Latest submission (CO2-eq, kt)]]-CH4Detail3410[[#This Row],[Previous submission (CO2-eq, kt)]]</f>
        <v>-0.10380604749200018</v>
      </c>
      <c r="F57" s="5">
        <f>CH4Detail3410[[#This Row],[Difference (CO2-eq, kt)]]/CH4Detail3410[[#This Row],[Previous submission (CO2-eq, kt)]]</f>
        <v>-7.8836593526690289E-3</v>
      </c>
      <c r="G57" s="5"/>
      <c r="H57" s="5"/>
      <c r="I57" s="2" t="s">
        <v>106</v>
      </c>
    </row>
    <row r="59" spans="1:9" ht="36" customHeight="1">
      <c r="A59" s="25" t="s">
        <v>22</v>
      </c>
      <c r="B59" s="25"/>
      <c r="C59" s="25"/>
      <c r="D59" s="25"/>
      <c r="E59" s="25"/>
      <c r="F59" s="25"/>
      <c r="G59" s="25"/>
      <c r="H59" s="25"/>
      <c r="I59" s="25"/>
    </row>
    <row r="60" spans="1:9" ht="33.75" customHeight="1">
      <c r="A60" s="25" t="s">
        <v>65</v>
      </c>
      <c r="B60" s="25"/>
      <c r="C60" s="25"/>
      <c r="D60" s="25"/>
      <c r="E60" s="25"/>
      <c r="F60" s="25"/>
      <c r="G60" s="25"/>
      <c r="H60" s="25"/>
      <c r="I60" s="25"/>
    </row>
    <row r="61" spans="1:9" ht="33" customHeight="1">
      <c r="A61" s="25" t="s">
        <v>66</v>
      </c>
      <c r="B61" s="25"/>
      <c r="C61" s="25"/>
      <c r="D61" s="25"/>
      <c r="E61" s="25"/>
      <c r="F61" s="25"/>
      <c r="G61" s="25"/>
      <c r="H61" s="25"/>
      <c r="I61" s="25"/>
    </row>
    <row r="62" spans="1:9" ht="19.5" customHeight="1">
      <c r="A62" s="25" t="s">
        <v>23</v>
      </c>
      <c r="B62" s="25"/>
      <c r="C62" s="25"/>
      <c r="D62" s="25"/>
      <c r="E62" s="25"/>
      <c r="F62" s="25"/>
      <c r="G62" s="25"/>
      <c r="H62" s="25"/>
      <c r="I62" s="25"/>
    </row>
    <row r="66" spans="1:9">
      <c r="A66" s="8" t="s">
        <v>68</v>
      </c>
      <c r="B66" s="9" t="s">
        <v>99</v>
      </c>
    </row>
    <row r="67" spans="1:9">
      <c r="A67" s="6" t="s">
        <v>96</v>
      </c>
      <c r="B67" s="7">
        <v>1990</v>
      </c>
    </row>
    <row r="68" spans="1:9">
      <c r="A68" s="6" t="s">
        <v>95</v>
      </c>
      <c r="B68" s="12" t="s">
        <v>102</v>
      </c>
      <c r="C68" s="10" t="s">
        <v>72</v>
      </c>
    </row>
    <row r="69" spans="1:9" ht="81" customHeight="1">
      <c r="A69" s="4" t="s">
        <v>0</v>
      </c>
      <c r="B69" s="4" t="s">
        <v>70</v>
      </c>
      <c r="C69" s="4" t="s">
        <v>2</v>
      </c>
      <c r="D69" s="4" t="s">
        <v>3</v>
      </c>
      <c r="E69" s="4" t="s">
        <v>4</v>
      </c>
      <c r="F69" s="4" t="s">
        <v>5</v>
      </c>
      <c r="G69" s="4" t="s">
        <v>6</v>
      </c>
      <c r="H69" s="4" t="s">
        <v>7</v>
      </c>
      <c r="I69" s="4" t="s">
        <v>1</v>
      </c>
    </row>
    <row r="70" spans="1:9">
      <c r="A70" s="3" t="s">
        <v>8</v>
      </c>
      <c r="B70" s="3" t="s">
        <v>104</v>
      </c>
      <c r="C70" s="16">
        <v>516661.80407794542</v>
      </c>
      <c r="D70" s="16">
        <v>515320.53184655361</v>
      </c>
      <c r="E70" s="14">
        <f>CH4Detail34511[[#This Row],[Latest submission (CO2-eq, kt)]]-CH4Detail34511[[#This Row],[Previous submission (CO2-eq, kt)]]</f>
        <v>-1341.2722313918057</v>
      </c>
      <c r="F70" s="5">
        <f>CH4Detail34511[[#This Row],[Difference (CO2-eq, kt)]]/CH4Detail34511[[#This Row],[Previous submission (CO2-eq, kt)]]</f>
        <v>-2.5960352029225225E-3</v>
      </c>
      <c r="G70" s="5"/>
      <c r="H70" s="5">
        <f>CH4Detail34511[[#This Row],[Difference (CO2-eq, kt)]]/CH4Detail34511[[#This Row],[Previous submission (CO2-eq, kt)]]</f>
        <v>-2.5960352029225225E-3</v>
      </c>
      <c r="I70" s="19"/>
    </row>
    <row r="71" spans="1:9">
      <c r="A71" s="3" t="s">
        <v>105</v>
      </c>
      <c r="B71" s="3" t="s">
        <v>104</v>
      </c>
      <c r="C71" s="16">
        <v>519917.39434629213</v>
      </c>
      <c r="D71" s="16">
        <v>518363.36680424184</v>
      </c>
      <c r="E71" s="14">
        <f>CH4Detail34511[[#This Row],[Latest submission (CO2-eq, kt)]]-CH4Detail34511[[#This Row],[Previous submission (CO2-eq, kt)]]</f>
        <v>-1554.0275420502876</v>
      </c>
      <c r="F71" s="5">
        <f>CH4Detail34511[[#This Row],[Difference (CO2-eq, kt)]]/CH4Detail34511[[#This Row],[Previous submission (CO2-eq, kt)]]</f>
        <v>-2.9889893258989988E-3</v>
      </c>
      <c r="G71" s="5">
        <f>CH4Detail34511[[#This Row],[Difference (CO2-eq, kt)]]/CH4Detail34511[[#This Row],[Previous submission (CO2-eq, kt)]]</f>
        <v>-2.9889893258989988E-3</v>
      </c>
      <c r="H71" s="5"/>
      <c r="I71" s="19"/>
    </row>
    <row r="72" spans="1:9" ht="29">
      <c r="A72" s="3" t="s">
        <v>9</v>
      </c>
      <c r="B72" s="3" t="s">
        <v>102</v>
      </c>
      <c r="C72" s="16">
        <v>11360.153800696462</v>
      </c>
      <c r="D72" s="16">
        <v>11300.892124601925</v>
      </c>
      <c r="E72" s="15">
        <f>CH4Detail34511[[#This Row],[Latest submission (CO2-eq, kt)]]-CH4Detail34511[[#This Row],[Previous submission (CO2-eq, kt)]]</f>
        <v>-59.261676094536597</v>
      </c>
      <c r="F72" s="5">
        <f>CH4Detail34511[[#This Row],[Difference (CO2-eq, kt)]]/CH4Detail34511[[#This Row],[Previous submission (CO2-eq, kt)]]</f>
        <v>-5.2166262124816844E-3</v>
      </c>
      <c r="G72" s="5">
        <f>CH4Detail34511[[#This Row],[Difference (CO2-eq, kt)]]/C$71</f>
        <v>-1.1398286869984048E-4</v>
      </c>
      <c r="H72" s="5">
        <f>CH4Detail34511[[#This Row],[Difference (CO2-eq, kt)]]/C$70</f>
        <v>-1.1470109775251776E-4</v>
      </c>
      <c r="I72" s="19" t="s">
        <v>123</v>
      </c>
    </row>
    <row r="73" spans="1:9" ht="29">
      <c r="A73" s="2" t="s">
        <v>32</v>
      </c>
      <c r="B73" s="2" t="s">
        <v>102</v>
      </c>
      <c r="C73" s="16">
        <v>2508.3171453336449</v>
      </c>
      <c r="D73" s="16">
        <v>2448.9605409348701</v>
      </c>
      <c r="E73" s="15">
        <f>CH4Detail34511[[#This Row],[Latest submission (CO2-eq, kt)]]-CH4Detail34511[[#This Row],[Previous submission (CO2-eq, kt)]]</f>
        <v>-59.356604398774834</v>
      </c>
      <c r="F73" s="5">
        <f>CH4Detail34511[[#This Row],[Difference (CO2-eq, kt)]]/CH4Detail34511[[#This Row],[Previous submission (CO2-eq, kt)]]</f>
        <v>-2.3663915270522733E-2</v>
      </c>
      <c r="G73" s="5">
        <f>CH4Detail34511[[#This Row],[Difference (CO2-eq, kt)]]/C$71</f>
        <v>-1.1416545213572953E-4</v>
      </c>
      <c r="H73" s="5">
        <f>CH4Detail34511[[#This Row],[Difference (CO2-eq, kt)]]/C$70</f>
        <v>-1.148848316834741E-4</v>
      </c>
      <c r="I73" s="19" t="s">
        <v>123</v>
      </c>
    </row>
    <row r="74" spans="1:9">
      <c r="A74" s="2" t="s">
        <v>27</v>
      </c>
      <c r="B74" s="2" t="s">
        <v>102</v>
      </c>
      <c r="C74" s="16">
        <v>226.885438450208</v>
      </c>
      <c r="D74" s="16">
        <v>226.74021174593</v>
      </c>
      <c r="E74" s="22">
        <f>CH4Detail34511[[#This Row],[Latest submission (CO2-eq, kt)]]-CH4Detail34511[[#This Row],[Previous submission (CO2-eq, kt)]]</f>
        <v>-0.14522670427800222</v>
      </c>
      <c r="F74" s="5">
        <f>CH4Detail34511[[#This Row],[Difference (CO2-eq, kt)]]/CH4Detail34511[[#This Row],[Previous submission (CO2-eq, kt)]]</f>
        <v>-6.4008825453940933E-4</v>
      </c>
      <c r="G74" s="5">
        <f>CH4Detail34511[[#This Row],[Difference (CO2-eq, kt)]]/C$71</f>
        <v>-2.7932649658817464E-7</v>
      </c>
      <c r="H74" s="5">
        <f>CH4Detail34511[[#This Row],[Difference (CO2-eq, kt)]]/C$70</f>
        <v>-2.8108658919963979E-7</v>
      </c>
      <c r="I74" s="2"/>
    </row>
    <row r="75" spans="1:9">
      <c r="A75" s="2" t="s">
        <v>24</v>
      </c>
      <c r="B75" s="2" t="s">
        <v>102</v>
      </c>
      <c r="C75" s="16">
        <v>169.35988286117674</v>
      </c>
      <c r="D75" s="16">
        <v>169.47759826564175</v>
      </c>
      <c r="E75" s="15">
        <f>CH4Detail34511[[#This Row],[Latest submission (CO2-eq, kt)]]-CH4Detail34511[[#This Row],[Previous submission (CO2-eq, kt)]]</f>
        <v>0.11771540446500239</v>
      </c>
      <c r="F75" s="5">
        <f>CH4Detail34511[[#This Row],[Difference (CO2-eq, kt)]]/CH4Detail34511[[#This Row],[Previous submission (CO2-eq, kt)]]</f>
        <v>6.9506073384269511E-4</v>
      </c>
      <c r="G75" s="5">
        <f>CH4Detail34511[[#This Row],[Difference (CO2-eq, kt)]]/C$71</f>
        <v>2.2641174491384257E-7</v>
      </c>
      <c r="H75" s="5">
        <f>CH4Detail34511[[#This Row],[Difference (CO2-eq, kt)]]/C$70</f>
        <v>2.2783841099901288E-7</v>
      </c>
      <c r="I75" s="2"/>
    </row>
    <row r="76" spans="1:9" ht="58">
      <c r="A76" s="2" t="s">
        <v>25</v>
      </c>
      <c r="B76" s="2" t="s">
        <v>102</v>
      </c>
      <c r="C76" s="16">
        <v>966.58838076472273</v>
      </c>
      <c r="D76" s="16">
        <v>906.56286029654746</v>
      </c>
      <c r="E76" s="15">
        <f>CH4Detail34511[[#This Row],[Latest submission (CO2-eq, kt)]]-CH4Detail34511[[#This Row],[Previous submission (CO2-eq, kt)]]</f>
        <v>-60.025520468175273</v>
      </c>
      <c r="F76" s="5">
        <f>CH4Detail34511[[#This Row],[Difference (CO2-eq, kt)]]/CH4Detail34511[[#This Row],[Previous submission (CO2-eq, kt)]]</f>
        <v>-6.2100395227889758E-2</v>
      </c>
      <c r="G76" s="5">
        <f>CH4Detail34511[[#This Row],[Difference (CO2-eq, kt)]]/C$71</f>
        <v>-1.1545203357477042E-4</v>
      </c>
      <c r="H76" s="5">
        <f>CH4Detail34511[[#This Row],[Difference (CO2-eq, kt)]]/C$70</f>
        <v>-1.1617952013174098E-4</v>
      </c>
      <c r="I76" s="19" t="s">
        <v>124</v>
      </c>
    </row>
    <row r="77" spans="1:9" ht="31" customHeight="1">
      <c r="A77" s="2" t="s">
        <v>26</v>
      </c>
      <c r="B77" s="2" t="s">
        <v>102</v>
      </c>
      <c r="C77" s="16">
        <v>1141.1600314634195</v>
      </c>
      <c r="D77" s="16">
        <v>1141.8564588326331</v>
      </c>
      <c r="E77" s="15">
        <f>CH4Detail34511[[#This Row],[Latest submission (CO2-eq, kt)]]-CH4Detail34511[[#This Row],[Previous submission (CO2-eq, kt)]]</f>
        <v>0.69642736921355208</v>
      </c>
      <c r="F77" s="5">
        <f>CH4Detail34511[[#This Row],[Difference (CO2-eq, kt)]]/CH4Detail34511[[#This Row],[Previous submission (CO2-eq, kt)]]</f>
        <v>6.1028019735361407E-4</v>
      </c>
      <c r="G77" s="5">
        <f>CH4Detail34511[[#This Row],[Difference (CO2-eq, kt)]]/C$71</f>
        <v>1.3394961907154332E-6</v>
      </c>
      <c r="H77" s="5">
        <f>CH4Detail34511[[#This Row],[Difference (CO2-eq, kt)]]/C$70</f>
        <v>1.3479366264677205E-6</v>
      </c>
      <c r="I77" s="19" t="s">
        <v>113</v>
      </c>
    </row>
    <row r="78" spans="1:9">
      <c r="A78" s="2" t="s">
        <v>28</v>
      </c>
      <c r="B78" s="2" t="s">
        <v>102</v>
      </c>
      <c r="C78" s="16">
        <v>4.3234117941177503</v>
      </c>
      <c r="D78" s="16">
        <v>4.3234117941177503</v>
      </c>
      <c r="E78" s="22">
        <f>CH4Detail34511[[#This Row],[Latest submission (CO2-eq, kt)]]-CH4Detail34511[[#This Row],[Previous submission (CO2-eq, kt)]]</f>
        <v>0</v>
      </c>
      <c r="F78" s="5">
        <f>CH4Detail34511[[#This Row],[Difference (CO2-eq, kt)]]/CH4Detail34511[[#This Row],[Previous submission (CO2-eq, kt)]]</f>
        <v>0</v>
      </c>
      <c r="G78" s="5">
        <f>CH4Detail34511[[#This Row],[Difference (CO2-eq, kt)]]/C$71</f>
        <v>0</v>
      </c>
      <c r="H78" s="5">
        <f>CH4Detail34511[[#This Row],[Difference (CO2-eq, kt)]]/C$70</f>
        <v>0</v>
      </c>
      <c r="I78" s="2"/>
    </row>
    <row r="79" spans="1:9">
      <c r="A79" s="2" t="s">
        <v>33</v>
      </c>
      <c r="B79" s="2" t="s">
        <v>102</v>
      </c>
      <c r="C79" s="16">
        <v>8851.8366553628166</v>
      </c>
      <c r="D79" s="16">
        <v>8851.9315836670557</v>
      </c>
      <c r="E79" s="15">
        <f>CH4Detail34511[[#This Row],[Latest submission (CO2-eq, kt)]]-CH4Detail34511[[#This Row],[Previous submission (CO2-eq, kt)]]</f>
        <v>9.492830423914711E-2</v>
      </c>
      <c r="F79" s="5">
        <f>CH4Detail34511[[#This Row],[Difference (CO2-eq, kt)]]/CH4Detail34511[[#This Row],[Previous submission (CO2-eq, kt)]]</f>
        <v>1.072413646287017E-5</v>
      </c>
      <c r="G79" s="5">
        <f>CH4Detail34511[[#This Row],[Difference (CO2-eq, kt)]]/C$71</f>
        <v>1.8258343589081749E-7</v>
      </c>
      <c r="H79" s="5">
        <f>CH4Detail34511[[#This Row],[Difference (CO2-eq, kt)]]/C$70</f>
        <v>1.8373393095810483E-7</v>
      </c>
      <c r="I79" s="2"/>
    </row>
    <row r="80" spans="1:9">
      <c r="A80" s="2" t="s">
        <v>29</v>
      </c>
      <c r="B80" s="2" t="s">
        <v>102</v>
      </c>
      <c r="C80" s="16">
        <v>132.05002500000001</v>
      </c>
      <c r="D80" s="16">
        <v>132.05002500000001</v>
      </c>
      <c r="E80" s="15">
        <f>CH4Detail34511[[#This Row],[Latest submission (CO2-eq, kt)]]-CH4Detail34511[[#This Row],[Previous submission (CO2-eq, kt)]]</f>
        <v>0</v>
      </c>
      <c r="F80" s="5">
        <f>CH4Detail34511[[#This Row],[Difference (CO2-eq, kt)]]/CH4Detail34511[[#This Row],[Previous submission (CO2-eq, kt)]]</f>
        <v>0</v>
      </c>
      <c r="G80" s="5">
        <f>CH4Detail34511[[#This Row],[Difference (CO2-eq, kt)]]/C$71</f>
        <v>0</v>
      </c>
      <c r="H80" s="5">
        <f>CH4Detail34511[[#This Row],[Difference (CO2-eq, kt)]]/C$70</f>
        <v>0</v>
      </c>
      <c r="I80" s="2"/>
    </row>
    <row r="81" spans="1:10">
      <c r="A81" s="2" t="s">
        <v>30</v>
      </c>
      <c r="B81" s="2" t="s">
        <v>102</v>
      </c>
      <c r="C81" s="16">
        <v>8719.7866303628161</v>
      </c>
      <c r="D81" s="16">
        <v>8719.8815586670553</v>
      </c>
      <c r="E81" s="22">
        <f>CH4Detail34511[[#This Row],[Latest submission (CO2-eq, kt)]]-CH4Detail34511[[#This Row],[Previous submission (CO2-eq, kt)]]</f>
        <v>9.492830423914711E-2</v>
      </c>
      <c r="F81" s="5">
        <f>CH4Detail34511[[#This Row],[Difference (CO2-eq, kt)]]/CH4Detail34511[[#This Row],[Previous submission (CO2-eq, kt)]]</f>
        <v>1.0886539804609565E-5</v>
      </c>
      <c r="G81" s="5">
        <f>CH4Detail34511[[#This Row],[Difference (CO2-eq, kt)]]/C$71</f>
        <v>1.8258343589081749E-7</v>
      </c>
      <c r="H81" s="5">
        <f>CH4Detail34511[[#This Row],[Difference (CO2-eq, kt)]]/C$70</f>
        <v>1.8373393095810483E-7</v>
      </c>
      <c r="I81" s="2"/>
    </row>
    <row r="82" spans="1:10">
      <c r="A82" s="2" t="s">
        <v>62</v>
      </c>
      <c r="B82" s="2" t="s">
        <v>102</v>
      </c>
      <c r="C82" s="16" t="s">
        <v>108</v>
      </c>
      <c r="D82" s="16" t="s">
        <v>108</v>
      </c>
      <c r="E82" s="18"/>
      <c r="F82" s="5"/>
      <c r="G82" s="5"/>
      <c r="H82" s="5"/>
      <c r="I82" s="2"/>
    </row>
    <row r="83" spans="1:10">
      <c r="A83" s="3" t="s">
        <v>31</v>
      </c>
      <c r="B83" s="3" t="s">
        <v>102</v>
      </c>
      <c r="C83" s="16">
        <v>128.9928196354</v>
      </c>
      <c r="D83" s="16">
        <v>128.9928196354</v>
      </c>
      <c r="E83" s="18">
        <f>CH4Detail34511[[#This Row],[Latest submission (CO2-eq, kt)]]-CH4Detail34511[[#This Row],[Previous submission (CO2-eq, kt)]]</f>
        <v>0</v>
      </c>
      <c r="F83" s="5">
        <f>CH4Detail34511[[#This Row],[Difference (CO2-eq, kt)]]/CH4Detail34511[[#This Row],[Previous submission (CO2-eq, kt)]]</f>
        <v>0</v>
      </c>
      <c r="G83" s="5">
        <f>CH4Detail34511[[#This Row],[Difference (CO2-eq, kt)]]/C$71</f>
        <v>0</v>
      </c>
      <c r="H83" s="5">
        <f>CH4Detail34511[[#This Row],[Difference (CO2-eq, kt)]]/C$70</f>
        <v>0</v>
      </c>
      <c r="I83" s="2"/>
    </row>
    <row r="84" spans="1:10">
      <c r="A84" s="2" t="s">
        <v>34</v>
      </c>
      <c r="B84" s="2" t="s">
        <v>102</v>
      </c>
      <c r="C84" s="16" t="s">
        <v>108</v>
      </c>
      <c r="D84" s="16" t="s">
        <v>108</v>
      </c>
      <c r="E84" s="18"/>
      <c r="F84" s="5"/>
      <c r="G84" s="5">
        <f>CH4Detail34511[[#This Row],[Difference (CO2-eq, kt)]]/C$71</f>
        <v>0</v>
      </c>
      <c r="H84" s="5">
        <f>CH4Detail34511[[#This Row],[Difference (CO2-eq, kt)]]/C$70</f>
        <v>0</v>
      </c>
      <c r="I84" s="2"/>
    </row>
    <row r="85" spans="1:10">
      <c r="A85" s="2" t="s">
        <v>35</v>
      </c>
      <c r="B85" s="2" t="s">
        <v>102</v>
      </c>
      <c r="C85" s="16">
        <v>61.27039225</v>
      </c>
      <c r="D85" s="16">
        <v>61.27039225</v>
      </c>
      <c r="E85" s="18">
        <f>CH4Detail34511[[#This Row],[Latest submission (CO2-eq, kt)]]-CH4Detail34511[[#This Row],[Previous submission (CO2-eq, kt)]]</f>
        <v>0</v>
      </c>
      <c r="F85" s="5">
        <f>CH4Detail34511[[#This Row],[Difference (CO2-eq, kt)]]/CH4Detail34511[[#This Row],[Previous submission (CO2-eq, kt)]]</f>
        <v>0</v>
      </c>
      <c r="G85" s="5">
        <f>CH4Detail34511[[#This Row],[Difference (CO2-eq, kt)]]/C$71</f>
        <v>0</v>
      </c>
      <c r="H85" s="5">
        <f>CH4Detail34511[[#This Row],[Difference (CO2-eq, kt)]]/C$70</f>
        <v>0</v>
      </c>
      <c r="I85" s="2"/>
    </row>
    <row r="86" spans="1:10">
      <c r="A86" s="2" t="s">
        <v>36</v>
      </c>
      <c r="B86" s="2" t="s">
        <v>102</v>
      </c>
      <c r="C86" s="16">
        <v>67.722427385399996</v>
      </c>
      <c r="D86" s="16">
        <v>67.722427385399996</v>
      </c>
      <c r="E86" s="18">
        <f>CH4Detail34511[[#This Row],[Latest submission (CO2-eq, kt)]]-CH4Detail34511[[#This Row],[Previous submission (CO2-eq, kt)]]</f>
        <v>0</v>
      </c>
      <c r="F86" s="5">
        <f>CH4Detail34511[[#This Row],[Difference (CO2-eq, kt)]]/CH4Detail34511[[#This Row],[Previous submission (CO2-eq, kt)]]</f>
        <v>0</v>
      </c>
      <c r="G86" s="5">
        <f>CH4Detail34511[[#This Row],[Difference (CO2-eq, kt)]]/C$71</f>
        <v>0</v>
      </c>
      <c r="H86" s="5">
        <f>CH4Detail34511[[#This Row],[Difference (CO2-eq, kt)]]/C$70</f>
        <v>0</v>
      </c>
      <c r="I86" s="2"/>
    </row>
    <row r="87" spans="1:10">
      <c r="A87" s="2" t="s">
        <v>37</v>
      </c>
      <c r="B87" s="2" t="s">
        <v>102</v>
      </c>
      <c r="C87" s="16"/>
      <c r="D87" s="16"/>
      <c r="E87" s="14"/>
      <c r="F87" s="5"/>
      <c r="G87" s="5"/>
      <c r="H87" s="5"/>
      <c r="I87" s="2"/>
    </row>
    <row r="88" spans="1:10">
      <c r="A88" s="2" t="s">
        <v>38</v>
      </c>
      <c r="B88" s="2" t="s">
        <v>102</v>
      </c>
      <c r="C88" s="16"/>
      <c r="D88" s="16"/>
      <c r="E88" s="14"/>
      <c r="F88" s="5"/>
      <c r="G88" s="5"/>
      <c r="H88" s="5"/>
      <c r="I88" s="2"/>
    </row>
    <row r="89" spans="1:10">
      <c r="A89" s="2" t="s">
        <v>39</v>
      </c>
      <c r="B89" s="2" t="s">
        <v>102</v>
      </c>
      <c r="C89" s="16"/>
      <c r="D89" s="16"/>
      <c r="E89" s="14"/>
      <c r="F89" s="5"/>
      <c r="G89" s="5"/>
      <c r="H89" s="5"/>
      <c r="I89" s="2"/>
    </row>
    <row r="90" spans="1:10" ht="29">
      <c r="A90" s="3" t="s">
        <v>10</v>
      </c>
      <c r="B90" s="3" t="s">
        <v>102</v>
      </c>
      <c r="C90" s="16">
        <v>21317.279964483729</v>
      </c>
      <c r="D90" s="16">
        <v>21322.526405571905</v>
      </c>
      <c r="E90" s="15">
        <f>CH4Detail34511[[#This Row],[Latest submission (CO2-eq, kt)]]-CH4Detail34511[[#This Row],[Previous submission (CO2-eq, kt)]]</f>
        <v>5.2464410881766526</v>
      </c>
      <c r="F90" s="5">
        <f>CH4Detail34511[[#This Row],[Difference (CO2-eq, kt)]]/CH4Detail34511[[#This Row],[Previous submission (CO2-eq, kt)]]</f>
        <v>2.4611212579267325E-4</v>
      </c>
      <c r="G90" s="5">
        <f>CH4Detail34511[[#This Row],[Difference (CO2-eq, kt)]]/C$71</f>
        <v>1.0090912797355361E-5</v>
      </c>
      <c r="H90" s="5">
        <f>CH4Detail34511[[#This Row],[Difference (CO2-eq, kt)]]/C$70</f>
        <v>1.0154497674817774E-5</v>
      </c>
      <c r="I90" s="23" t="s">
        <v>112</v>
      </c>
      <c r="J90" s="2"/>
    </row>
    <row r="91" spans="1:10" ht="29">
      <c r="A91" s="2" t="s">
        <v>40</v>
      </c>
      <c r="B91" s="2" t="s">
        <v>102</v>
      </c>
      <c r="C91" s="16">
        <v>15491.350249177995</v>
      </c>
      <c r="D91" s="16">
        <v>15496.596690266171</v>
      </c>
      <c r="E91" s="15">
        <f>CH4Detail34511[[#This Row],[Latest submission (CO2-eq, kt)]]-CH4Detail34511[[#This Row],[Previous submission (CO2-eq, kt)]]</f>
        <v>5.2464410881766526</v>
      </c>
      <c r="F91" s="5">
        <f>CH4Detail34511[[#This Row],[Difference (CO2-eq, kt)]]/CH4Detail34511[[#This Row],[Previous submission (CO2-eq, kt)]]</f>
        <v>3.3866906394780147E-4</v>
      </c>
      <c r="G91" s="5">
        <f>CH4Detail34511[[#This Row],[Difference (CO2-eq, kt)]]/C$71</f>
        <v>1.0090912797355361E-5</v>
      </c>
      <c r="H91" s="5">
        <f>CH4Detail34511[[#This Row],[Difference (CO2-eq, kt)]]/C$70</f>
        <v>1.0154497674817774E-5</v>
      </c>
      <c r="I91" s="23" t="s">
        <v>112</v>
      </c>
      <c r="J91" s="2"/>
    </row>
    <row r="92" spans="1:10">
      <c r="A92" s="2" t="s">
        <v>41</v>
      </c>
      <c r="B92" s="2" t="s">
        <v>102</v>
      </c>
      <c r="C92" s="16">
        <v>3934.4457911220265</v>
      </c>
      <c r="D92" s="16">
        <v>3934.4457911220265</v>
      </c>
      <c r="E92" s="18">
        <f>CH4Detail34511[[#This Row],[Latest submission (CO2-eq, kt)]]-CH4Detail34511[[#This Row],[Previous submission (CO2-eq, kt)]]</f>
        <v>0</v>
      </c>
      <c r="F92" s="5">
        <f>CH4Detail34511[[#This Row],[Difference (CO2-eq, kt)]]/CH4Detail34511[[#This Row],[Previous submission (CO2-eq, kt)]]</f>
        <v>0</v>
      </c>
      <c r="G92" s="5">
        <f>CH4Detail34511[[#This Row],[Difference (CO2-eq, kt)]]/C$71</f>
        <v>0</v>
      </c>
      <c r="H92" s="5">
        <f>CH4Detail34511[[#This Row],[Difference (CO2-eq, kt)]]/C$70</f>
        <v>0</v>
      </c>
      <c r="I92" s="2"/>
      <c r="J92" s="2"/>
    </row>
    <row r="93" spans="1:10">
      <c r="A93" s="2" t="s">
        <v>42</v>
      </c>
      <c r="B93" s="2" t="s">
        <v>102</v>
      </c>
      <c r="C93" s="16">
        <v>1876.4634387899514</v>
      </c>
      <c r="D93" s="16">
        <v>1876.4634387899514</v>
      </c>
      <c r="E93" s="18">
        <f>CH4Detail34511[[#This Row],[Latest submission (CO2-eq, kt)]]-CH4Detail34511[[#This Row],[Previous submission (CO2-eq, kt)]]</f>
        <v>0</v>
      </c>
      <c r="F93" s="5">
        <f>CH4Detail34511[[#This Row],[Difference (CO2-eq, kt)]]/CH4Detail34511[[#This Row],[Previous submission (CO2-eq, kt)]]</f>
        <v>0</v>
      </c>
      <c r="G93" s="5">
        <f>CH4Detail34511[[#This Row],[Difference (CO2-eq, kt)]]/C$71</f>
        <v>0</v>
      </c>
      <c r="H93" s="5">
        <f>CH4Detail34511[[#This Row],[Difference (CO2-eq, kt)]]/C$70</f>
        <v>0</v>
      </c>
      <c r="I93" s="2"/>
      <c r="J93" s="2"/>
    </row>
    <row r="94" spans="1:10">
      <c r="A94" s="2" t="s">
        <v>43</v>
      </c>
      <c r="B94" s="2" t="s">
        <v>102</v>
      </c>
      <c r="C94" s="16"/>
      <c r="D94" s="16"/>
      <c r="E94" s="18"/>
      <c r="F94" s="5"/>
      <c r="G94" s="5"/>
      <c r="H94" s="5"/>
      <c r="I94" s="2"/>
      <c r="J94" s="2"/>
    </row>
    <row r="95" spans="1:10">
      <c r="A95" s="2" t="s">
        <v>44</v>
      </c>
      <c r="B95" s="2" t="s">
        <v>102</v>
      </c>
      <c r="C95" s="16"/>
      <c r="D95" s="16"/>
      <c r="E95" s="18"/>
      <c r="F95" s="5"/>
      <c r="G95" s="5"/>
      <c r="H95" s="5"/>
      <c r="I95" s="2"/>
      <c r="J95" s="2"/>
    </row>
    <row r="96" spans="1:10">
      <c r="A96" s="2" t="s">
        <v>45</v>
      </c>
      <c r="B96" s="2" t="s">
        <v>102</v>
      </c>
      <c r="C96" s="16">
        <v>15.02048539375625</v>
      </c>
      <c r="D96" s="16">
        <v>15.02048539375625</v>
      </c>
      <c r="E96" s="18">
        <f>CH4Detail34511[[#This Row],[Latest submission (CO2-eq, kt)]]-CH4Detail34511[[#This Row],[Previous submission (CO2-eq, kt)]]</f>
        <v>0</v>
      </c>
      <c r="F96" s="5">
        <f>CH4Detail34511[[#This Row],[Difference (CO2-eq, kt)]]/CH4Detail34511[[#This Row],[Previous submission (CO2-eq, kt)]]</f>
        <v>0</v>
      </c>
      <c r="G96" s="5">
        <f>CH4Detail34511[[#This Row],[Difference (CO2-eq, kt)]]/C$71</f>
        <v>0</v>
      </c>
      <c r="H96" s="5">
        <f>CH4Detail34511[[#This Row],[Difference (CO2-eq, kt)]]/C$70</f>
        <v>0</v>
      </c>
      <c r="I96" s="2"/>
      <c r="J96" s="2"/>
    </row>
    <row r="97" spans="1:10">
      <c r="A97" s="2" t="s">
        <v>46</v>
      </c>
      <c r="B97" s="2" t="s">
        <v>102</v>
      </c>
      <c r="C97" s="16" t="s">
        <v>108</v>
      </c>
      <c r="D97" s="16" t="s">
        <v>108</v>
      </c>
      <c r="E97" s="14"/>
      <c r="F97" s="5"/>
      <c r="G97" s="5"/>
      <c r="H97" s="5"/>
      <c r="I97" s="2"/>
      <c r="J97" s="2"/>
    </row>
    <row r="98" spans="1:10">
      <c r="A98" s="2" t="s">
        <v>47</v>
      </c>
      <c r="B98" s="2" t="s">
        <v>102</v>
      </c>
      <c r="C98" s="16" t="s">
        <v>108</v>
      </c>
      <c r="D98" s="16" t="s">
        <v>108</v>
      </c>
      <c r="E98" s="14"/>
      <c r="F98" s="5"/>
      <c r="G98" s="5"/>
      <c r="H98" s="5"/>
      <c r="I98" s="2"/>
      <c r="J98" s="2"/>
    </row>
    <row r="99" spans="1:10">
      <c r="A99" s="2" t="s">
        <v>48</v>
      </c>
      <c r="B99" s="2" t="s">
        <v>102</v>
      </c>
      <c r="C99" s="16" t="s">
        <v>108</v>
      </c>
      <c r="D99" s="16" t="s">
        <v>108</v>
      </c>
      <c r="E99" s="14"/>
      <c r="F99" s="5"/>
      <c r="G99" s="5"/>
      <c r="H99" s="5"/>
      <c r="I99" s="2"/>
      <c r="J99" s="2"/>
    </row>
    <row r="100" spans="1:10">
      <c r="A100" s="2" t="s">
        <v>49</v>
      </c>
      <c r="B100" s="2" t="s">
        <v>102</v>
      </c>
      <c r="C100" s="16"/>
      <c r="D100" s="16"/>
      <c r="E100" s="14"/>
      <c r="F100" s="5"/>
      <c r="G100" s="5"/>
      <c r="H100" s="5"/>
      <c r="I100" s="2"/>
      <c r="J100" s="2"/>
    </row>
    <row r="101" spans="1:10">
      <c r="A101" s="3" t="s">
        <v>11</v>
      </c>
      <c r="B101" s="3" t="s">
        <v>102</v>
      </c>
      <c r="C101" s="16">
        <v>1517.6878659769982</v>
      </c>
      <c r="D101" s="16">
        <v>1483.3337540088212</v>
      </c>
      <c r="E101" s="15">
        <f>CH4Detail34511[[#This Row],[Latest submission (CO2-eq, kt)]]-CH4Detail34511[[#This Row],[Previous submission (CO2-eq, kt)]]</f>
        <v>-34.354111968176994</v>
      </c>
      <c r="F101" s="5">
        <f>CH4Detail34511[[#This Row],[Difference (CO2-eq, kt)]]/CH4Detail34511[[#This Row],[Previous submission (CO2-eq, kt)]]</f>
        <v>-2.2635821724819441E-2</v>
      </c>
      <c r="G101" s="5">
        <f>CH4Detail34511[[#This Row],[Difference (CO2-eq, kt)]]/C$71</f>
        <v>-6.6076096591019927E-5</v>
      </c>
      <c r="H101" s="5">
        <f>CH4Detail34511[[#This Row],[Difference (CO2-eq, kt)]]/C$70</f>
        <v>-6.6492455407046519E-5</v>
      </c>
      <c r="I101" s="2" t="s">
        <v>106</v>
      </c>
      <c r="J101" s="2"/>
    </row>
    <row r="102" spans="1:10">
      <c r="A102" s="2" t="s">
        <v>50</v>
      </c>
      <c r="B102" s="2" t="s">
        <v>102</v>
      </c>
      <c r="C102" s="16">
        <v>828.79836605519426</v>
      </c>
      <c r="D102" s="16">
        <v>791.81792049845421</v>
      </c>
      <c r="E102" s="15">
        <f>CH4Detail34511[[#This Row],[Latest submission (CO2-eq, kt)]]-CH4Detail34511[[#This Row],[Previous submission (CO2-eq, kt)]]</f>
        <v>-36.980445556740051</v>
      </c>
      <c r="F102" s="5">
        <f>CH4Detail34511[[#This Row],[Difference (CO2-eq, kt)]]/CH4Detail34511[[#This Row],[Previous submission (CO2-eq, kt)]]</f>
        <v>-4.4619351426517316E-2</v>
      </c>
      <c r="G102" s="5">
        <f>CH4Detail34511[[#This Row],[Difference (CO2-eq, kt)]]/C$71</f>
        <v>-7.1127540564855856E-5</v>
      </c>
      <c r="H102" s="5">
        <f>CH4Detail34511[[#This Row],[Difference (CO2-eq, kt)]]/C$70</f>
        <v>-7.1575729548532783E-5</v>
      </c>
      <c r="I102" s="2" t="s">
        <v>106</v>
      </c>
    </row>
    <row r="103" spans="1:10">
      <c r="A103" s="2" t="s">
        <v>51</v>
      </c>
      <c r="B103" s="2" t="s">
        <v>102</v>
      </c>
      <c r="C103" s="16">
        <v>5.4301928360274996</v>
      </c>
      <c r="D103" s="16">
        <v>5.4301928360274996</v>
      </c>
      <c r="E103" s="22">
        <f>CH4Detail34511[[#This Row],[Latest submission (CO2-eq, kt)]]-CH4Detail34511[[#This Row],[Previous submission (CO2-eq, kt)]]</f>
        <v>0</v>
      </c>
      <c r="F103" s="5">
        <f>CH4Detail34511[[#This Row],[Difference (CO2-eq, kt)]]/CH4Detail34511[[#This Row],[Previous submission (CO2-eq, kt)]]</f>
        <v>0</v>
      </c>
      <c r="G103" s="5">
        <f>CH4Detail34511[[#This Row],[Difference (CO2-eq, kt)]]/C$71</f>
        <v>0</v>
      </c>
      <c r="H103" s="5">
        <f>CH4Detail34511[[#This Row],[Difference (CO2-eq, kt)]]/C$70</f>
        <v>0</v>
      </c>
      <c r="I103" s="2"/>
    </row>
    <row r="104" spans="1:10">
      <c r="A104" s="2" t="s">
        <v>52</v>
      </c>
      <c r="B104" s="2" t="s">
        <v>102</v>
      </c>
      <c r="C104" s="16">
        <v>683.45930708577646</v>
      </c>
      <c r="D104" s="16">
        <v>686.08564067433952</v>
      </c>
      <c r="E104" s="15">
        <f>CH4Detail34511[[#This Row],[Latest submission (CO2-eq, kt)]]-CH4Detail34511[[#This Row],[Previous submission (CO2-eq, kt)]]</f>
        <v>2.6263335885630568</v>
      </c>
      <c r="F104" s="5">
        <f>CH4Detail34511[[#This Row],[Difference (CO2-eq, kt)]]/CH4Detail34511[[#This Row],[Previous submission (CO2-eq, kt)]]</f>
        <v>3.8427065976488969E-3</v>
      </c>
      <c r="G104" s="5">
        <f>CH4Detail34511[[#This Row],[Difference (CO2-eq, kt)]]/C$71</f>
        <v>5.0514439738359307E-6</v>
      </c>
      <c r="H104" s="5">
        <f>CH4Detail34511[[#This Row],[Difference (CO2-eq, kt)]]/C$70</f>
        <v>5.083274141486253E-6</v>
      </c>
      <c r="I104" s="2" t="s">
        <v>106</v>
      </c>
    </row>
    <row r="105" spans="1:10">
      <c r="A105" s="2" t="s">
        <v>53</v>
      </c>
      <c r="B105" s="2" t="s">
        <v>102</v>
      </c>
      <c r="C105" s="16"/>
      <c r="D105" s="16"/>
      <c r="E105" s="15"/>
      <c r="F105" s="5"/>
      <c r="G105" s="5"/>
      <c r="H105" s="5"/>
      <c r="I105" s="2"/>
    </row>
    <row r="106" spans="1:10">
      <c r="A106" s="2" t="s">
        <v>54</v>
      </c>
      <c r="B106" s="2" t="s">
        <v>102</v>
      </c>
      <c r="C106" s="16"/>
      <c r="D106" s="16"/>
      <c r="E106" s="15"/>
      <c r="F106" s="5"/>
      <c r="G106" s="5"/>
      <c r="H106" s="5"/>
      <c r="I106" s="2"/>
    </row>
    <row r="107" spans="1:10">
      <c r="A107" s="2" t="s">
        <v>55</v>
      </c>
      <c r="B107" s="2" t="s">
        <v>102</v>
      </c>
      <c r="C107" s="16"/>
      <c r="D107" s="16"/>
      <c r="E107" s="15"/>
      <c r="F107" s="5"/>
      <c r="G107" s="5"/>
      <c r="H107" s="5"/>
      <c r="I107" s="2"/>
    </row>
    <row r="108" spans="1:10">
      <c r="A108" s="2" t="s">
        <v>56</v>
      </c>
      <c r="B108" s="2" t="s">
        <v>102</v>
      </c>
      <c r="C108" s="16"/>
      <c r="D108" s="16"/>
      <c r="E108" s="15"/>
      <c r="F108" s="5"/>
      <c r="G108" s="5"/>
      <c r="H108" s="5"/>
      <c r="I108" s="2"/>
    </row>
    <row r="109" spans="1:10">
      <c r="A109" s="2" t="s">
        <v>39</v>
      </c>
      <c r="B109" s="2" t="s">
        <v>102</v>
      </c>
      <c r="C109" s="16"/>
      <c r="D109" s="16"/>
      <c r="E109" s="15"/>
      <c r="F109" s="5"/>
      <c r="G109" s="5"/>
      <c r="H109" s="5"/>
      <c r="I109" s="2"/>
    </row>
    <row r="110" spans="1:10">
      <c r="A110" s="3" t="s">
        <v>12</v>
      </c>
      <c r="B110" s="3" t="s">
        <v>102</v>
      </c>
      <c r="C110" s="16">
        <v>21435.303050609098</v>
      </c>
      <c r="D110" s="16">
        <v>15483.465581379054</v>
      </c>
      <c r="E110" s="15">
        <f>CH4Detail34511[[#This Row],[Latest submission (CO2-eq, kt)]]-CH4Detail34511[[#This Row],[Previous submission (CO2-eq, kt)]]</f>
        <v>-5951.837469230044</v>
      </c>
      <c r="F110" s="5">
        <f>CH4Detail34511[[#This Row],[Difference (CO2-eq, kt)]]/CH4Detail34511[[#This Row],[Previous submission (CO2-eq, kt)]]</f>
        <v>-0.2776651888325376</v>
      </c>
      <c r="G110" s="5">
        <v>8.1067332398507605E-7</v>
      </c>
      <c r="H110" s="5">
        <f>CH4Detail34511[[#This Row],[Difference (CO2-eq, kt)]]/C$70</f>
        <v>-1.1519793842418684E-2</v>
      </c>
      <c r="I110" s="19" t="s">
        <v>111</v>
      </c>
    </row>
    <row r="111" spans="1:10" ht="43.5">
      <c r="A111" s="2" t="s">
        <v>57</v>
      </c>
      <c r="B111" s="2" t="s">
        <v>102</v>
      </c>
      <c r="C111" s="16">
        <v>18158.036580046359</v>
      </c>
      <c r="D111" s="16">
        <v>12206.199110816315</v>
      </c>
      <c r="E111" s="22">
        <f>CH4Detail34511[[#This Row],[Latest submission (CO2-eq, kt)]]-CH4Detail34511[[#This Row],[Previous submission (CO2-eq, kt)]]</f>
        <v>-5951.837469230044</v>
      </c>
      <c r="F111" s="5">
        <f>CH4Detail34511[[#This Row],[Difference (CO2-eq, kt)]]/CH4Detail34511[[#This Row],[Previous submission (CO2-eq, kt)]]</f>
        <v>-0.32777979287531805</v>
      </c>
      <c r="G111" s="5">
        <v>8.1067332398507605E-7</v>
      </c>
      <c r="H111" s="5">
        <f>CH4Detail34511[[#This Row],[Difference (CO2-eq, kt)]]/C$70</f>
        <v>-1.1519793842418684E-2</v>
      </c>
      <c r="I111" s="19" t="s">
        <v>110</v>
      </c>
    </row>
    <row r="112" spans="1:10">
      <c r="A112" s="2" t="s">
        <v>58</v>
      </c>
      <c r="B112" s="2" t="s">
        <v>102</v>
      </c>
      <c r="C112" s="16">
        <v>4.6924756620250001</v>
      </c>
      <c r="D112" s="16">
        <v>4.6924756620250001</v>
      </c>
      <c r="E112" s="15">
        <f>CH4Detail34511[[#This Row],[Latest submission (CO2-eq, kt)]]-CH4Detail34511[[#This Row],[Previous submission (CO2-eq, kt)]]</f>
        <v>0</v>
      </c>
      <c r="F112" s="5">
        <f>CH4Detail34511[[#This Row],[Difference (CO2-eq, kt)]]/CH4Detail34511[[#This Row],[Previous submission (CO2-eq, kt)]]</f>
        <v>0</v>
      </c>
      <c r="G112" s="5">
        <v>8.1067332398507605E-7</v>
      </c>
      <c r="H112" s="5">
        <f>CH4Detail34511[[#This Row],[Difference (CO2-eq, kt)]]/C$70</f>
        <v>0</v>
      </c>
      <c r="I112" s="19"/>
    </row>
    <row r="113" spans="1:9">
      <c r="A113" s="2" t="s">
        <v>59</v>
      </c>
      <c r="B113" s="2" t="s">
        <v>102</v>
      </c>
      <c r="C113" s="16">
        <v>50.079643196308247</v>
      </c>
      <c r="D113" s="16">
        <v>50.079643196308247</v>
      </c>
      <c r="E113" s="22">
        <f>CH4Detail34511[[#This Row],[Latest submission (CO2-eq, kt)]]-CH4Detail34511[[#This Row],[Previous submission (CO2-eq, kt)]]</f>
        <v>0</v>
      </c>
      <c r="F113" s="5">
        <f>CH4Detail34511[[#This Row],[Difference (CO2-eq, kt)]]/CH4Detail34511[[#This Row],[Previous submission (CO2-eq, kt)]]</f>
        <v>0</v>
      </c>
      <c r="G113" s="5">
        <f>CH4Detail34511[[#This Row],[Difference (CO2-eq, kt)]]/C$71</f>
        <v>0</v>
      </c>
      <c r="H113" s="5">
        <f>CH4Detail34511[[#This Row],[Difference (CO2-eq, kt)]]/C$70</f>
        <v>0</v>
      </c>
      <c r="I113" s="2"/>
    </row>
    <row r="114" spans="1:9">
      <c r="A114" s="2" t="s">
        <v>60</v>
      </c>
      <c r="B114" s="2" t="s">
        <v>102</v>
      </c>
      <c r="C114" s="16">
        <v>3222.4943517044062</v>
      </c>
      <c r="D114" s="16">
        <v>3222.4943517044062</v>
      </c>
      <c r="E114" s="22">
        <f>CH4Detail34511[[#This Row],[Latest submission (CO2-eq, kt)]]-CH4Detail34511[[#This Row],[Previous submission (CO2-eq, kt)]]</f>
        <v>0</v>
      </c>
      <c r="F114" s="5">
        <f>CH4Detail34511[[#This Row],[Difference (CO2-eq, kt)]]/CH4Detail34511[[#This Row],[Previous submission (CO2-eq, kt)]]</f>
        <v>0</v>
      </c>
      <c r="G114" s="5">
        <v>8.1067332398507605E-7</v>
      </c>
      <c r="H114" s="5">
        <f>CH4Detail34511[[#This Row],[Difference (CO2-eq, kt)]]/C$70</f>
        <v>0</v>
      </c>
      <c r="I114" s="2"/>
    </row>
    <row r="115" spans="1:9">
      <c r="A115" s="2" t="s">
        <v>61</v>
      </c>
      <c r="B115" s="2" t="s">
        <v>102</v>
      </c>
      <c r="C115" s="16"/>
      <c r="D115" s="16"/>
      <c r="E115" s="15"/>
      <c r="F115" s="5"/>
      <c r="G115" s="5"/>
      <c r="H115" s="5"/>
      <c r="I115" s="2"/>
    </row>
    <row r="116" spans="1:9">
      <c r="A116" s="3" t="s">
        <v>13</v>
      </c>
      <c r="B116" s="3" t="s">
        <v>102</v>
      </c>
      <c r="C116" s="16"/>
      <c r="D116" s="16"/>
      <c r="E116" s="15"/>
      <c r="F116" s="5"/>
      <c r="G116" s="5"/>
      <c r="H116" s="5"/>
      <c r="I116" s="2"/>
    </row>
    <row r="117" spans="1:9">
      <c r="A117" s="3" t="s">
        <v>14</v>
      </c>
      <c r="B117" s="3" t="s">
        <v>102</v>
      </c>
      <c r="C117" s="16"/>
      <c r="D117" s="16"/>
      <c r="E117" s="15"/>
      <c r="F117" s="5"/>
      <c r="G117" s="5"/>
      <c r="H117" s="5"/>
      <c r="I117" s="2"/>
    </row>
    <row r="118" spans="1:9">
      <c r="A118" s="3" t="s">
        <v>15</v>
      </c>
      <c r="B118" s="3" t="s">
        <v>102</v>
      </c>
      <c r="C118" s="16">
        <v>11.358063137230999</v>
      </c>
      <c r="D118" s="16">
        <v>11.076365247446001</v>
      </c>
      <c r="E118" s="15">
        <f>CH4Detail34511[[#This Row],[Latest submission (CO2-eq, kt)]]-CH4Detail34511[[#This Row],[Previous submission (CO2-eq, kt)]]</f>
        <v>-0.28169788978499888</v>
      </c>
      <c r="F118" s="5">
        <f>CH4Detail34511[[#This Row],[Difference (CO2-eq, kt)]]/CH4Detail34511[[#This Row],[Previous submission (CO2-eq, kt)]]</f>
        <v>-2.4801578084348849E-2</v>
      </c>
      <c r="G118" s="5"/>
      <c r="H118" s="5"/>
      <c r="I118" s="2"/>
    </row>
    <row r="119" spans="1:9">
      <c r="A119" s="2" t="s">
        <v>63</v>
      </c>
      <c r="B119" s="2" t="s">
        <v>102</v>
      </c>
      <c r="C119" s="16">
        <v>1.2325699507725001</v>
      </c>
      <c r="D119" s="16">
        <v>0.55597615683750001</v>
      </c>
      <c r="E119" s="15">
        <f>CH4Detail34511[[#This Row],[Latest submission (CO2-eq, kt)]]-CH4Detail34511[[#This Row],[Previous submission (CO2-eq, kt)]]</f>
        <v>-0.67659379393500008</v>
      </c>
      <c r="F119" s="5">
        <f>CH4Detail34511[[#This Row],[Difference (CO2-eq, kt)]]/CH4Detail34511[[#This Row],[Previous submission (CO2-eq, kt)]]</f>
        <v>-0.54892932730588806</v>
      </c>
      <c r="G119" s="5"/>
      <c r="H119" s="5"/>
      <c r="I119" s="2"/>
    </row>
    <row r="120" spans="1:9">
      <c r="A120" s="2" t="s">
        <v>64</v>
      </c>
      <c r="B120" s="2" t="s">
        <v>102</v>
      </c>
      <c r="C120" s="16">
        <v>10.125493186458501</v>
      </c>
      <c r="D120" s="16">
        <v>10.5203890906085</v>
      </c>
      <c r="E120" s="15">
        <f>CH4Detail34511[[#This Row],[Latest submission (CO2-eq, kt)]]-CH4Detail34511[[#This Row],[Previous submission (CO2-eq, kt)]]</f>
        <v>0.39489590414999931</v>
      </c>
      <c r="F120" s="5">
        <f>CH4Detail34511[[#This Row],[Difference (CO2-eq, kt)]]/CH4Detail34511[[#This Row],[Previous submission (CO2-eq, kt)]]</f>
        <v>3.9000164918200728E-2</v>
      </c>
      <c r="G120" s="5"/>
      <c r="H120" s="5"/>
      <c r="I120" s="2"/>
    </row>
    <row r="122" spans="1:9" ht="36" customHeight="1">
      <c r="A122" s="25" t="s">
        <v>22</v>
      </c>
      <c r="B122" s="25"/>
      <c r="C122" s="25"/>
      <c r="D122" s="25"/>
      <c r="E122" s="25"/>
      <c r="F122" s="25"/>
      <c r="G122" s="25"/>
      <c r="H122" s="25"/>
      <c r="I122" s="25"/>
    </row>
    <row r="123" spans="1:9" ht="33.75" customHeight="1">
      <c r="A123" s="25" t="s">
        <v>65</v>
      </c>
      <c r="B123" s="25"/>
      <c r="C123" s="25"/>
      <c r="D123" s="25"/>
      <c r="E123" s="25"/>
      <c r="F123" s="25"/>
      <c r="G123" s="25"/>
      <c r="H123" s="25"/>
      <c r="I123" s="25"/>
    </row>
    <row r="124" spans="1:9" ht="33" customHeight="1">
      <c r="A124" s="25" t="s">
        <v>66</v>
      </c>
      <c r="B124" s="25"/>
      <c r="C124" s="25"/>
      <c r="D124" s="25"/>
      <c r="E124" s="25"/>
      <c r="F124" s="25"/>
      <c r="G124" s="25"/>
      <c r="H124" s="25"/>
      <c r="I124" s="25"/>
    </row>
    <row r="125" spans="1:9" ht="19.5" customHeight="1">
      <c r="A125" s="25" t="s">
        <v>23</v>
      </c>
      <c r="B125" s="25"/>
      <c r="C125" s="25"/>
      <c r="D125" s="25"/>
      <c r="E125" s="25"/>
      <c r="F125" s="25"/>
      <c r="G125" s="25"/>
      <c r="H125" s="25"/>
      <c r="I125" s="25"/>
    </row>
  </sheetData>
  <mergeCells count="9">
    <mergeCell ref="A123:I123"/>
    <mergeCell ref="A124:I124"/>
    <mergeCell ref="A125:I125"/>
    <mergeCell ref="A2:I2"/>
    <mergeCell ref="A59:I59"/>
    <mergeCell ref="A60:I60"/>
    <mergeCell ref="A61:I61"/>
    <mergeCell ref="A62:I62"/>
    <mergeCell ref="A122:I122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2"/>
  <sheetViews>
    <sheetView topLeftCell="B61" workbookViewId="0">
      <selection activeCell="I122" sqref="I122"/>
    </sheetView>
  </sheetViews>
  <sheetFormatPr defaultColWidth="9.1796875" defaultRowHeight="14.5"/>
  <cols>
    <col min="1" max="1" width="45.453125" style="1" customWidth="1"/>
    <col min="2" max="2" width="11.81640625" style="1" customWidth="1"/>
    <col min="3" max="4" width="15.81640625" style="1" customWidth="1"/>
    <col min="5" max="5" width="13.81640625" style="1" customWidth="1"/>
    <col min="6" max="6" width="16.1796875" style="1" customWidth="1"/>
    <col min="7" max="7" width="15.54296875" style="1" customWidth="1"/>
    <col min="8" max="8" width="15.453125" style="1" customWidth="1"/>
    <col min="9" max="9" width="34.1796875" style="1" customWidth="1"/>
    <col min="10" max="16384" width="9.1796875" style="1"/>
  </cols>
  <sheetData>
    <row r="1" spans="1:9" ht="21">
      <c r="A1" s="11" t="s">
        <v>94</v>
      </c>
    </row>
    <row r="2" spans="1:9" ht="33" customHeight="1">
      <c r="A2" s="26" t="s">
        <v>93</v>
      </c>
      <c r="B2" s="26"/>
      <c r="C2" s="26"/>
      <c r="D2" s="26"/>
      <c r="E2" s="26"/>
      <c r="F2" s="26"/>
      <c r="G2" s="26"/>
      <c r="H2" s="26"/>
      <c r="I2" s="26"/>
    </row>
    <row r="3" spans="1:9">
      <c r="A3" s="8" t="s">
        <v>68</v>
      </c>
      <c r="B3" s="9" t="s">
        <v>99</v>
      </c>
    </row>
    <row r="4" spans="1:9">
      <c r="A4" s="6" t="s">
        <v>96</v>
      </c>
      <c r="B4" s="7" t="s">
        <v>98</v>
      </c>
    </row>
    <row r="5" spans="1:9">
      <c r="A5" s="6" t="s">
        <v>95</v>
      </c>
      <c r="B5" s="13" t="s">
        <v>103</v>
      </c>
      <c r="C5" s="10" t="s">
        <v>72</v>
      </c>
    </row>
    <row r="6" spans="1:9" ht="81" customHeight="1">
      <c r="A6" s="4" t="s">
        <v>0</v>
      </c>
      <c r="B6" s="4" t="s">
        <v>70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1</v>
      </c>
    </row>
    <row r="7" spans="1:9">
      <c r="A7" s="3" t="s">
        <v>8</v>
      </c>
      <c r="B7" s="3" t="s">
        <v>104</v>
      </c>
      <c r="C7" s="16">
        <v>396806.09280496737</v>
      </c>
      <c r="D7" s="16">
        <v>397552.11281471828</v>
      </c>
      <c r="E7" s="15">
        <f>CH4Detail3412[[#This Row],[Latest submission (CO2-eq, kt)]]-CH4Detail3412[[#This Row],[Previous submission (CO2-eq, kt)]]</f>
        <v>746.02000975090778</v>
      </c>
      <c r="F7" s="5">
        <f>CH4Detail3412[[#This Row],[Difference (CO2-eq, kt)]]/CH4Detail3412[[#This Row],[Previous submission (CO2-eq, kt)]]</f>
        <v>1.8800618823098091E-3</v>
      </c>
      <c r="G7" s="5"/>
      <c r="H7" s="5">
        <f>CH4Detail3412[[#This Row],[Difference (CO2-eq, kt)]]/CH4Detail3412[[#This Row],[Previous submission (CO2-eq, kt)]]</f>
        <v>1.8800618823098091E-3</v>
      </c>
      <c r="I7" s="19"/>
    </row>
    <row r="8" spans="1:9">
      <c r="A8" s="3" t="s">
        <v>105</v>
      </c>
      <c r="B8" s="3" t="s">
        <v>104</v>
      </c>
      <c r="C8" s="16">
        <v>433024.53865234123</v>
      </c>
      <c r="D8" s="16">
        <v>432878.08362717653</v>
      </c>
      <c r="E8" s="15">
        <f>CH4Detail3412[[#This Row],[Latest submission (CO2-eq, kt)]]-CH4Detail3412[[#This Row],[Previous submission (CO2-eq, kt)]]</f>
        <v>-146.45502516470151</v>
      </c>
      <c r="F8" s="5">
        <f>CH4Detail3412[[#This Row],[Difference (CO2-eq, kt)]]/CH4Detail3412[[#This Row],[Previous submission (CO2-eq, kt)]]</f>
        <v>-3.3821414744877686E-4</v>
      </c>
      <c r="G8" s="5">
        <f>CH4Detail3412[[#This Row],[Difference (CO2-eq, kt)]]/CH4Detail3412[[#This Row],[Previous submission (CO2-eq, kt)]]</f>
        <v>-3.3821414744877686E-4</v>
      </c>
      <c r="H8" s="5"/>
      <c r="I8" s="19"/>
    </row>
    <row r="9" spans="1:9">
      <c r="A9" s="3" t="s">
        <v>9</v>
      </c>
      <c r="B9" s="3" t="s">
        <v>103</v>
      </c>
      <c r="C9" s="16">
        <v>4625.7754014901257</v>
      </c>
      <c r="D9" s="16">
        <v>4609.0058076293599</v>
      </c>
      <c r="E9" s="15">
        <f>CH4Detail3412[[#This Row],[Latest submission (CO2-eq, kt)]]-CH4Detail3412[[#This Row],[Previous submission (CO2-eq, kt)]]</f>
        <v>-16.769593860765781</v>
      </c>
      <c r="F9" s="5">
        <f>CH4Detail3412[[#This Row],[Difference (CO2-eq, kt)]]/CH4Detail3412[[#This Row],[Previous submission (CO2-eq, kt)]]</f>
        <v>-3.625250342972489E-3</v>
      </c>
      <c r="G9" s="5">
        <f>CH4Detail3412[[#This Row],[Difference (CO2-eq, kt)]]/$C$8</f>
        <v>-3.8726659493607689E-5</v>
      </c>
      <c r="H9" s="5">
        <f>CH4Detail3412[[#This Row],[Difference (CO2-eq, kt)]]/$C$7</f>
        <v>-4.2261432384326166E-5</v>
      </c>
      <c r="I9" s="19"/>
    </row>
    <row r="10" spans="1:9">
      <c r="A10" s="2" t="s">
        <v>32</v>
      </c>
      <c r="B10" s="2" t="s">
        <v>103</v>
      </c>
      <c r="C10" s="16">
        <v>4615.9937842503532</v>
      </c>
      <c r="D10" s="16">
        <v>4599.2237136251479</v>
      </c>
      <c r="E10" s="15">
        <f>CH4Detail3412[[#This Row],[Latest submission (CO2-eq, kt)]]-CH4Detail3412[[#This Row],[Previous submission (CO2-eq, kt)]]</f>
        <v>-16.770070625205335</v>
      </c>
      <c r="F10" s="5">
        <f>CH4Detail3412[[#This Row],[Difference (CO2-eq, kt)]]/CH4Detail3412[[#This Row],[Previous submission (CO2-eq, kt)]]</f>
        <v>-3.6330357901313399E-3</v>
      </c>
      <c r="G10" s="5">
        <f>CH4Detail3412[[#This Row],[Difference (CO2-eq, kt)]]/$C$8</f>
        <v>-3.8727760503820736E-5</v>
      </c>
      <c r="H10" s="5">
        <f>CH4Detail3412[[#This Row],[Difference (CO2-eq, kt)]]/$C$7</f>
        <v>-4.2262633889162402E-5</v>
      </c>
      <c r="I10" s="19"/>
    </row>
    <row r="11" spans="1:9" ht="43.5">
      <c r="A11" s="2" t="s">
        <v>27</v>
      </c>
      <c r="B11" s="2" t="s">
        <v>103</v>
      </c>
      <c r="C11" s="16">
        <v>451.97928486431937</v>
      </c>
      <c r="D11" s="16">
        <v>472.14407487662896</v>
      </c>
      <c r="E11" s="15">
        <f>CH4Detail3412[[#This Row],[Latest submission (CO2-eq, kt)]]-CH4Detail3412[[#This Row],[Previous submission (CO2-eq, kt)]]</f>
        <v>20.164790012309595</v>
      </c>
      <c r="F11" s="5">
        <f>CH4Detail3412[[#This Row],[Difference (CO2-eq, kt)]]/CH4Detail3412[[#This Row],[Previous submission (CO2-eq, kt)]]</f>
        <v>4.4614411959970485E-2</v>
      </c>
      <c r="G11" s="5">
        <f>CH4Detail3412[[#This Row],[Difference (CO2-eq, kt)]]/$C$8</f>
        <v>4.6567314810995343E-5</v>
      </c>
      <c r="H11" s="5">
        <f>CH4Detail3412[[#This Row],[Difference (CO2-eq, kt)]]/$C$7</f>
        <v>5.081774291762378E-5</v>
      </c>
      <c r="I11" s="19" t="s">
        <v>121</v>
      </c>
    </row>
    <row r="12" spans="1:9" ht="43.5">
      <c r="A12" s="2" t="s">
        <v>24</v>
      </c>
      <c r="B12" s="2" t="s">
        <v>103</v>
      </c>
      <c r="C12" s="16">
        <v>789.99361623479001</v>
      </c>
      <c r="D12" s="16">
        <v>767.56591807953919</v>
      </c>
      <c r="E12" s="15">
        <f>CH4Detail3412[[#This Row],[Latest submission (CO2-eq, kt)]]-CH4Detail3412[[#This Row],[Previous submission (CO2-eq, kt)]]</f>
        <v>-22.427698155250823</v>
      </c>
      <c r="F12" s="5">
        <f>CH4Detail3412[[#This Row],[Difference (CO2-eq, kt)]]/CH4Detail3412[[#This Row],[Previous submission (CO2-eq, kt)]]</f>
        <v>-2.8389720745015744E-2</v>
      </c>
      <c r="G12" s="5">
        <f>CH4Detail3412[[#This Row],[Difference (CO2-eq, kt)]]/$C$8</f>
        <v>-5.1793134460809759E-5</v>
      </c>
      <c r="H12" s="5">
        <f>CH4Detail3412[[#This Row],[Difference (CO2-eq, kt)]]/$C$7</f>
        <v>-5.6520548857283232E-5</v>
      </c>
      <c r="I12" s="19" t="s">
        <v>121</v>
      </c>
    </row>
    <row r="13" spans="1:9" ht="29">
      <c r="A13" s="2" t="s">
        <v>25</v>
      </c>
      <c r="B13" s="2" t="s">
        <v>103</v>
      </c>
      <c r="C13" s="16">
        <v>935.01674136954421</v>
      </c>
      <c r="D13" s="16">
        <v>916.49705105928001</v>
      </c>
      <c r="E13" s="15">
        <f>CH4Detail3412[[#This Row],[Latest submission (CO2-eq, kt)]]-CH4Detail3412[[#This Row],[Previous submission (CO2-eq, kt)]]</f>
        <v>-18.519690310264195</v>
      </c>
      <c r="F13" s="5">
        <f>CH4Detail3412[[#This Row],[Difference (CO2-eq, kt)]]/CH4Detail3412[[#This Row],[Previous submission (CO2-eq, kt)]]</f>
        <v>-1.9806800767158357E-2</v>
      </c>
      <c r="G13" s="5">
        <f>CH4Detail3412[[#This Row],[Difference (CO2-eq, kt)]]/$C$8</f>
        <v>-4.2768223639014006E-5</v>
      </c>
      <c r="H13" s="5">
        <f>CH4Detail3412[[#This Row],[Difference (CO2-eq, kt)]]/$C$7</f>
        <v>-4.6671889988762687E-5</v>
      </c>
      <c r="I13" s="19" t="s">
        <v>123</v>
      </c>
    </row>
    <row r="14" spans="1:9">
      <c r="A14" s="2" t="s">
        <v>26</v>
      </c>
      <c r="B14" s="2" t="s">
        <v>103</v>
      </c>
      <c r="C14" s="16">
        <v>2421.3697307687594</v>
      </c>
      <c r="D14" s="16">
        <v>2425.3822585967591</v>
      </c>
      <c r="E14" s="15">
        <f>CH4Detail3412[[#This Row],[Latest submission (CO2-eq, kt)]]-CH4Detail3412[[#This Row],[Previous submission (CO2-eq, kt)]]</f>
        <v>4.0125278279997474</v>
      </c>
      <c r="F14" s="5">
        <f>CH4Detail3412[[#This Row],[Difference (CO2-eq, kt)]]/CH4Detail3412[[#This Row],[Previous submission (CO2-eq, kt)]]</f>
        <v>1.6571314066628775E-3</v>
      </c>
      <c r="G14" s="5">
        <f>CH4Detail3412[[#This Row],[Difference (CO2-eq, kt)]]/$C$8</f>
        <v>9.266282785006907E-6</v>
      </c>
      <c r="H14" s="5">
        <f>CH4Detail3412[[#This Row],[Difference (CO2-eq, kt)]]/$C$7</f>
        <v>1.0112062039258881E-5</v>
      </c>
      <c r="I14" s="2" t="s">
        <v>109</v>
      </c>
    </row>
    <row r="15" spans="1:9">
      <c r="A15" s="2" t="s">
        <v>28</v>
      </c>
      <c r="B15" s="2" t="s">
        <v>103</v>
      </c>
      <c r="C15" s="16">
        <v>17.634411012940301</v>
      </c>
      <c r="D15" s="16">
        <v>17.634411012940301</v>
      </c>
      <c r="E15" s="15">
        <f>CH4Detail3412[[#This Row],[Latest submission (CO2-eq, kt)]]-CH4Detail3412[[#This Row],[Previous submission (CO2-eq, kt)]]</f>
        <v>0</v>
      </c>
      <c r="F15" s="5">
        <f>CH4Detail3412[[#This Row],[Difference (CO2-eq, kt)]]/CH4Detail3412[[#This Row],[Previous submission (CO2-eq, kt)]]</f>
        <v>0</v>
      </c>
      <c r="G15" s="5">
        <f>CH4Detail3412[[#This Row],[Difference (CO2-eq, kt)]]/$C$8</f>
        <v>0</v>
      </c>
      <c r="H15" s="5">
        <f>CH4Detail3412[[#This Row],[Difference (CO2-eq, kt)]]/$C$7</f>
        <v>0</v>
      </c>
      <c r="I15" s="2"/>
    </row>
    <row r="16" spans="1:9">
      <c r="A16" s="2" t="s">
        <v>33</v>
      </c>
      <c r="B16" s="2" t="s">
        <v>103</v>
      </c>
      <c r="C16" s="16">
        <v>9.7816172397721797</v>
      </c>
      <c r="D16" s="16">
        <v>9.7820940042118405</v>
      </c>
      <c r="E16" s="15">
        <f>CH4Detail3412[[#This Row],[Latest submission (CO2-eq, kt)]]-CH4Detail3412[[#This Row],[Previous submission (CO2-eq, kt)]]</f>
        <v>4.7676443966082616E-4</v>
      </c>
      <c r="F16" s="5">
        <f>CH4Detail3412[[#This Row],[Difference (CO2-eq, kt)]]/CH4Detail3412[[#This Row],[Previous submission (CO2-eq, kt)]]</f>
        <v>4.874086032750248E-5</v>
      </c>
      <c r="G16" s="5">
        <f>CH4Detail3412[[#This Row],[Difference (CO2-eq, kt)]]/$C$8</f>
        <v>1.1010102132886331E-9</v>
      </c>
      <c r="H16" s="5">
        <f>CH4Detail3412[[#This Row],[Difference (CO2-eq, kt)]]/$C$7</f>
        <v>1.2015048365075352E-9</v>
      </c>
      <c r="I16" s="2"/>
    </row>
    <row r="17" spans="1:10">
      <c r="A17" s="2" t="s">
        <v>29</v>
      </c>
      <c r="B17" s="2" t="s">
        <v>103</v>
      </c>
      <c r="C17" s="16"/>
      <c r="D17" s="16"/>
      <c r="E17" s="15"/>
      <c r="F17" s="5"/>
      <c r="G17" s="5"/>
      <c r="H17" s="5"/>
      <c r="I17" s="2"/>
    </row>
    <row r="18" spans="1:10">
      <c r="A18" s="2" t="s">
        <v>30</v>
      </c>
      <c r="B18" s="2" t="s">
        <v>103</v>
      </c>
      <c r="C18" s="16">
        <v>9.7816172397721797</v>
      </c>
      <c r="D18" s="16">
        <v>9.7820940042118405</v>
      </c>
      <c r="E18" s="15">
        <f>CH4Detail3412[[#This Row],[Latest submission (CO2-eq, kt)]]-CH4Detail3412[[#This Row],[Previous submission (CO2-eq, kt)]]</f>
        <v>4.7676443966082616E-4</v>
      </c>
      <c r="F18" s="5">
        <f>CH4Detail3412[[#This Row],[Difference (CO2-eq, kt)]]/CH4Detail3412[[#This Row],[Previous submission (CO2-eq, kt)]]</f>
        <v>4.874086032750248E-5</v>
      </c>
      <c r="G18" s="5">
        <f>CH4Detail3412[[#This Row],[Difference (CO2-eq, kt)]]/$C$8</f>
        <v>1.1010102132886331E-9</v>
      </c>
      <c r="H18" s="5">
        <f>CH4Detail3412[[#This Row],[Difference (CO2-eq, kt)]]/$C$7</f>
        <v>1.2015048365075352E-9</v>
      </c>
      <c r="I18" s="2"/>
    </row>
    <row r="19" spans="1:10">
      <c r="A19" s="2" t="s">
        <v>62</v>
      </c>
      <c r="B19" s="2" t="s">
        <v>103</v>
      </c>
      <c r="C19" s="16" t="s">
        <v>108</v>
      </c>
      <c r="D19" s="16" t="s">
        <v>108</v>
      </c>
      <c r="E19" s="15"/>
      <c r="F19" s="5"/>
      <c r="G19" s="5"/>
      <c r="H19" s="5"/>
      <c r="I19" s="2"/>
    </row>
    <row r="20" spans="1:10">
      <c r="A20" s="3" t="s">
        <v>31</v>
      </c>
      <c r="B20" s="3" t="s">
        <v>103</v>
      </c>
      <c r="C20" s="16">
        <v>612.6883751048955</v>
      </c>
      <c r="D20" s="16">
        <v>612.6883751048955</v>
      </c>
      <c r="E20" s="15">
        <f>CH4Detail3412[[#This Row],[Latest submission (CO2-eq, kt)]]-CH4Detail3412[[#This Row],[Previous submission (CO2-eq, kt)]]</f>
        <v>0</v>
      </c>
      <c r="F20" s="5">
        <f>CH4Detail3412[[#This Row],[Difference (CO2-eq, kt)]]/CH4Detail3412[[#This Row],[Previous submission (CO2-eq, kt)]]</f>
        <v>0</v>
      </c>
      <c r="G20" s="5">
        <f>CH4Detail3412[[#This Row],[Difference (CO2-eq, kt)]]/$C$8</f>
        <v>0</v>
      </c>
      <c r="H20" s="5">
        <f>CH4Detail3412[[#This Row],[Difference (CO2-eq, kt)]]/$C$7</f>
        <v>0</v>
      </c>
      <c r="I20" s="2"/>
    </row>
    <row r="21" spans="1:10">
      <c r="A21" s="2" t="s">
        <v>34</v>
      </c>
      <c r="B21" s="2" t="s">
        <v>103</v>
      </c>
      <c r="C21" s="16" t="s">
        <v>108</v>
      </c>
      <c r="D21" s="16" t="s">
        <v>108</v>
      </c>
      <c r="E21" s="15"/>
      <c r="F21" s="5"/>
      <c r="G21" s="5"/>
      <c r="H21" s="5"/>
      <c r="I21" s="2"/>
    </row>
    <row r="22" spans="1:10">
      <c r="A22" s="2" t="s">
        <v>35</v>
      </c>
      <c r="B22" s="2" t="s">
        <v>103</v>
      </c>
      <c r="C22" s="16">
        <v>145.72497999999999</v>
      </c>
      <c r="D22" s="16">
        <v>145.72497999999999</v>
      </c>
      <c r="E22" s="15">
        <f>CH4Detail3412[[#This Row],[Latest submission (CO2-eq, kt)]]-CH4Detail3412[[#This Row],[Previous submission (CO2-eq, kt)]]</f>
        <v>0</v>
      </c>
      <c r="F22" s="5">
        <f>CH4Detail3412[[#This Row],[Difference (CO2-eq, kt)]]/CH4Detail3412[[#This Row],[Previous submission (CO2-eq, kt)]]</f>
        <v>0</v>
      </c>
      <c r="G22" s="5">
        <f>CH4Detail3412[[#This Row],[Difference (CO2-eq, kt)]]/$C$8</f>
        <v>0</v>
      </c>
      <c r="H22" s="5">
        <f>CH4Detail3412[[#This Row],[Difference (CO2-eq, kt)]]/$C$7</f>
        <v>0</v>
      </c>
      <c r="I22" s="2"/>
    </row>
    <row r="23" spans="1:10">
      <c r="A23" s="2" t="s">
        <v>36</v>
      </c>
      <c r="B23" s="2" t="s">
        <v>103</v>
      </c>
      <c r="C23" s="16"/>
      <c r="D23" s="16"/>
      <c r="E23" s="15"/>
      <c r="F23" s="5"/>
      <c r="G23" s="5"/>
      <c r="H23" s="5"/>
      <c r="I23" s="2"/>
    </row>
    <row r="24" spans="1:10">
      <c r="A24" s="2" t="s">
        <v>37</v>
      </c>
      <c r="B24" s="2" t="s">
        <v>103</v>
      </c>
      <c r="C24" s="16"/>
      <c r="D24" s="16"/>
      <c r="E24" s="15"/>
      <c r="F24" s="5"/>
      <c r="G24" s="5"/>
      <c r="H24" s="5"/>
      <c r="I24" s="2"/>
    </row>
    <row r="25" spans="1:10">
      <c r="A25" s="2" t="s">
        <v>38</v>
      </c>
      <c r="B25" s="2" t="s">
        <v>103</v>
      </c>
      <c r="C25" s="16">
        <v>466.96339510489548</v>
      </c>
      <c r="D25" s="16">
        <v>466.96339510489548</v>
      </c>
      <c r="E25" s="15">
        <f>CH4Detail3412[[#This Row],[Latest submission (CO2-eq, kt)]]-CH4Detail3412[[#This Row],[Previous submission (CO2-eq, kt)]]</f>
        <v>0</v>
      </c>
      <c r="F25" s="5">
        <f>CH4Detail3412[[#This Row],[Difference (CO2-eq, kt)]]/CH4Detail3412[[#This Row],[Previous submission (CO2-eq, kt)]]</f>
        <v>0</v>
      </c>
      <c r="G25" s="5">
        <f>CH4Detail3412[[#This Row],[Difference (CO2-eq, kt)]]/$C$8</f>
        <v>0</v>
      </c>
      <c r="H25" s="5">
        <f>CH4Detail3412[[#This Row],[Difference (CO2-eq, kt)]]/$C$7</f>
        <v>0</v>
      </c>
      <c r="I25" s="2"/>
    </row>
    <row r="26" spans="1:10">
      <c r="A26" s="2" t="s">
        <v>39</v>
      </c>
      <c r="B26" s="2" t="s">
        <v>103</v>
      </c>
      <c r="C26" s="16"/>
      <c r="D26" s="16"/>
      <c r="E26" s="15"/>
      <c r="F26" s="5"/>
      <c r="G26" s="5"/>
      <c r="H26" s="5"/>
      <c r="I26" s="2"/>
    </row>
    <row r="27" spans="1:10" ht="43.5">
      <c r="A27" s="3" t="s">
        <v>10</v>
      </c>
      <c r="B27" s="3" t="s">
        <v>103</v>
      </c>
      <c r="C27" s="16">
        <v>11073.501188965334</v>
      </c>
      <c r="D27" s="16">
        <v>10521.817549977639</v>
      </c>
      <c r="E27" s="15">
        <f>CH4Detail3412[[#This Row],[Latest submission (CO2-eq, kt)]]-CH4Detail3412[[#This Row],[Previous submission (CO2-eq, kt)]]</f>
        <v>-551.6836389876953</v>
      </c>
      <c r="F27" s="5">
        <f>CH4Detail3412[[#This Row],[Difference (CO2-eq, kt)]]/CH4Detail3412[[#This Row],[Previous submission (CO2-eq, kt)]]</f>
        <v>-4.982016343100628E-2</v>
      </c>
      <c r="G27" s="5">
        <f>CH4Detail3412[[#This Row],[Difference (CO2-eq, kt)]]/$C$8</f>
        <v>-1.2740239634101219E-3</v>
      </c>
      <c r="H27" s="5">
        <f>CH4Detail3412[[#This Row],[Difference (CO2-eq, kt)]]/$C$7</f>
        <v>-1.3903104034716806E-3</v>
      </c>
      <c r="I27" s="23" t="s">
        <v>129</v>
      </c>
      <c r="J27" s="2"/>
    </row>
    <row r="28" spans="1:10">
      <c r="A28" s="2" t="s">
        <v>40</v>
      </c>
      <c r="B28" s="2" t="s">
        <v>103</v>
      </c>
      <c r="C28" s="16" t="s">
        <v>108</v>
      </c>
      <c r="D28" s="16" t="s">
        <v>108</v>
      </c>
      <c r="E28" s="15"/>
      <c r="F28" s="5"/>
      <c r="G28" s="5"/>
      <c r="H28" s="5"/>
      <c r="I28" s="2"/>
      <c r="J28" s="2"/>
    </row>
    <row r="29" spans="1:10" ht="72.5">
      <c r="A29" s="2" t="s">
        <v>41</v>
      </c>
      <c r="B29" s="2" t="s">
        <v>103</v>
      </c>
      <c r="C29" s="16">
        <v>2109.4792054925433</v>
      </c>
      <c r="D29" s="16">
        <v>2083.6522129872342</v>
      </c>
      <c r="E29" s="15">
        <f>CH4Detail3412[[#This Row],[Latest submission (CO2-eq, kt)]]-CH4Detail3412[[#This Row],[Previous submission (CO2-eq, kt)]]</f>
        <v>-25.826992505309136</v>
      </c>
      <c r="F29" s="20">
        <f>CH4Detail3412[[#This Row],[Difference (CO2-eq, kt)]]/CH4Detail3412[[#This Row],[Previous submission (CO2-eq, kt)]]</f>
        <v>-1.2243302725176083E-2</v>
      </c>
      <c r="G29" s="5">
        <f>CH4Detail3412[[#This Row],[Difference (CO2-eq, kt)]]/$C$8</f>
        <v>-5.9643253903549876E-5</v>
      </c>
      <c r="H29" s="5">
        <f>CH4Detail3412[[#This Row],[Difference (CO2-eq, kt)]]/$C$7</f>
        <v>-6.5087187353252821E-5</v>
      </c>
      <c r="I29" s="19" t="s">
        <v>130</v>
      </c>
      <c r="J29" s="2"/>
    </row>
    <row r="30" spans="1:10">
      <c r="A30" s="2" t="s">
        <v>42</v>
      </c>
      <c r="B30" s="2" t="s">
        <v>103</v>
      </c>
      <c r="C30" s="16" t="s">
        <v>108</v>
      </c>
      <c r="D30" s="16" t="s">
        <v>108</v>
      </c>
      <c r="E30" s="15"/>
      <c r="F30" s="5"/>
      <c r="G30" s="5"/>
      <c r="H30" s="5"/>
      <c r="I30" s="2"/>
      <c r="J30" s="2"/>
    </row>
    <row r="31" spans="1:10" ht="43.5">
      <c r="A31" s="2" t="s">
        <v>43</v>
      </c>
      <c r="B31" s="2" t="s">
        <v>103</v>
      </c>
      <c r="C31" s="16">
        <v>8960.0411904441171</v>
      </c>
      <c r="D31" s="16">
        <v>8434.2007458771714</v>
      </c>
      <c r="E31" s="15">
        <f>CH4Detail3412[[#This Row],[Latest submission (CO2-eq, kt)]]-CH4Detail3412[[#This Row],[Previous submission (CO2-eq, kt)]]</f>
        <v>-525.84044456694573</v>
      </c>
      <c r="F31" s="20">
        <f>CH4Detail3412[[#This Row],[Difference (CO2-eq, kt)]]/CH4Detail3412[[#This Row],[Previous submission (CO2-eq, kt)]]</f>
        <v>-5.868727982274842E-2</v>
      </c>
      <c r="G31" s="5">
        <f>CH4Detail3412[[#This Row],[Difference (CO2-eq, kt)]]/$C$8</f>
        <v>-1.2143432938083974E-3</v>
      </c>
      <c r="H31" s="5">
        <f>CH4Detail3412[[#This Row],[Difference (CO2-eq, kt)]]/$C$7</f>
        <v>-1.3251823853052567E-3</v>
      </c>
      <c r="I31" s="23" t="s">
        <v>129</v>
      </c>
      <c r="J31" s="2"/>
    </row>
    <row r="32" spans="1:10">
      <c r="A32" s="2" t="s">
        <v>44</v>
      </c>
      <c r="B32" s="2" t="s">
        <v>103</v>
      </c>
      <c r="C32" s="16"/>
      <c r="D32" s="16"/>
      <c r="E32" s="15"/>
      <c r="F32" s="5"/>
      <c r="G32" s="5"/>
      <c r="H32" s="5"/>
      <c r="I32" s="2"/>
      <c r="J32" s="2"/>
    </row>
    <row r="33" spans="1:10">
      <c r="A33" s="2" t="s">
        <v>45</v>
      </c>
      <c r="B33" s="2" t="s">
        <v>103</v>
      </c>
      <c r="C33" s="16">
        <v>3.9807930286729398</v>
      </c>
      <c r="D33" s="16">
        <v>3.9645911132324598</v>
      </c>
      <c r="E33" s="15">
        <f>CH4Detail3412[[#This Row],[Latest submission (CO2-eq, kt)]]-CH4Detail3412[[#This Row],[Previous submission (CO2-eq, kt)]]</f>
        <v>-1.6201915440479997E-2</v>
      </c>
      <c r="F33" s="5">
        <f>CH4Detail3412[[#This Row],[Difference (CO2-eq, kt)]]/CH4Detail3412[[#This Row],[Previous submission (CO2-eq, kt)]]</f>
        <v>-4.0700220593686987E-3</v>
      </c>
      <c r="G33" s="5">
        <f>CH4Detail3412[[#This Row],[Difference (CO2-eq, kt)]]/$C$8</f>
        <v>-3.7415698174758387E-8</v>
      </c>
      <c r="H33" s="5">
        <f>CH4Detail3412[[#This Row],[Difference (CO2-eq, kt)]]/$C$7</f>
        <v>-4.0830813171115644E-8</v>
      </c>
      <c r="I33" s="2"/>
      <c r="J33" s="2"/>
    </row>
    <row r="34" spans="1:10">
      <c r="A34" s="2" t="s">
        <v>46</v>
      </c>
      <c r="B34" s="2" t="s">
        <v>103</v>
      </c>
      <c r="C34" s="16" t="s">
        <v>108</v>
      </c>
      <c r="D34" s="16" t="s">
        <v>108</v>
      </c>
      <c r="E34" s="15"/>
      <c r="F34" s="5"/>
      <c r="G34" s="5"/>
      <c r="H34" s="5"/>
      <c r="I34" s="2"/>
      <c r="J34" s="2"/>
    </row>
    <row r="35" spans="1:10">
      <c r="A35" s="2" t="s">
        <v>47</v>
      </c>
      <c r="B35" s="2" t="s">
        <v>103</v>
      </c>
      <c r="C35" s="16" t="s">
        <v>108</v>
      </c>
      <c r="D35" s="16" t="s">
        <v>108</v>
      </c>
      <c r="E35" s="15"/>
      <c r="F35" s="5"/>
      <c r="G35" s="5"/>
      <c r="H35" s="5"/>
      <c r="I35" s="2"/>
      <c r="J35" s="2"/>
    </row>
    <row r="36" spans="1:10">
      <c r="A36" s="2" t="s">
        <v>48</v>
      </c>
      <c r="B36" s="2" t="s">
        <v>103</v>
      </c>
      <c r="C36" s="16" t="s">
        <v>108</v>
      </c>
      <c r="D36" s="16" t="s">
        <v>108</v>
      </c>
      <c r="E36" s="15"/>
      <c r="F36" s="5"/>
      <c r="G36" s="5"/>
      <c r="H36" s="5"/>
      <c r="I36" s="2"/>
      <c r="J36" s="2"/>
    </row>
    <row r="37" spans="1:10">
      <c r="A37" s="2" t="s">
        <v>49</v>
      </c>
      <c r="B37" s="2" t="s">
        <v>103</v>
      </c>
      <c r="C37" s="16"/>
      <c r="D37" s="16"/>
      <c r="E37" s="15"/>
      <c r="F37" s="5"/>
      <c r="G37" s="5"/>
      <c r="H37" s="5"/>
      <c r="I37" s="2"/>
      <c r="J37" s="2"/>
    </row>
    <row r="38" spans="1:10">
      <c r="A38" s="3" t="s">
        <v>11</v>
      </c>
      <c r="B38" s="3" t="s">
        <v>103</v>
      </c>
      <c r="C38" s="16">
        <v>556.25417570700574</v>
      </c>
      <c r="D38" s="16">
        <v>556.36827742037747</v>
      </c>
      <c r="E38" s="15">
        <f>CH4Detail3412[[#This Row],[Latest submission (CO2-eq, kt)]]-CH4Detail3412[[#This Row],[Previous submission (CO2-eq, kt)]]</f>
        <v>0.11410171337172414</v>
      </c>
      <c r="F38" s="5">
        <f>CH4Detail3412[[#This Row],[Difference (CO2-eq, kt)]]/CH4Detail3412[[#This Row],[Previous submission (CO2-eq, kt)]]</f>
        <v>2.0512513587282198E-4</v>
      </c>
      <c r="G38" s="5"/>
      <c r="H38" s="5">
        <f>CH4Detail3412[[#This Row],[Difference (CO2-eq, kt)]]/$C$7</f>
        <v>2.8755030590673373E-7</v>
      </c>
      <c r="I38" s="2"/>
    </row>
    <row r="39" spans="1:10">
      <c r="A39" s="2" t="s">
        <v>50</v>
      </c>
      <c r="B39" s="2" t="s">
        <v>103</v>
      </c>
      <c r="C39" s="16">
        <v>0.70238990011671998</v>
      </c>
      <c r="D39" s="16">
        <v>0.71091364616242003</v>
      </c>
      <c r="E39" s="15">
        <f>CH4Detail3412[[#This Row],[Latest submission (CO2-eq, kt)]]-CH4Detail3412[[#This Row],[Previous submission (CO2-eq, kt)]]</f>
        <v>8.5237460457000536E-3</v>
      </c>
      <c r="F39" s="5">
        <f>CH4Detail3412[[#This Row],[Difference (CO2-eq, kt)]]/CH4Detail3412[[#This Row],[Previous submission (CO2-eq, kt)]]</f>
        <v>1.2135348250713196E-2</v>
      </c>
      <c r="G39" s="5"/>
      <c r="H39" s="5">
        <f>CH4Detail3412[[#This Row],[Difference (CO2-eq, kt)]]/$C$7</f>
        <v>2.148088499712006E-8</v>
      </c>
      <c r="I39" s="2"/>
    </row>
    <row r="40" spans="1:10">
      <c r="A40" s="2" t="s">
        <v>51</v>
      </c>
      <c r="B40" s="2" t="s">
        <v>103</v>
      </c>
      <c r="C40" s="16">
        <v>0.90039037612364003</v>
      </c>
      <c r="D40" s="16">
        <v>0.90039037612364003</v>
      </c>
      <c r="E40" s="15">
        <f>CH4Detail3412[[#This Row],[Latest submission (CO2-eq, kt)]]-CH4Detail3412[[#This Row],[Previous submission (CO2-eq, kt)]]</f>
        <v>0</v>
      </c>
      <c r="F40" s="5">
        <f>CH4Detail3412[[#This Row],[Difference (CO2-eq, kt)]]/CH4Detail3412[[#This Row],[Previous submission (CO2-eq, kt)]]</f>
        <v>0</v>
      </c>
      <c r="G40" s="5"/>
      <c r="H40" s="5">
        <f>CH4Detail3412[[#This Row],[Difference (CO2-eq, kt)]]/$C$7</f>
        <v>0</v>
      </c>
      <c r="I40" s="2"/>
    </row>
    <row r="41" spans="1:10">
      <c r="A41" s="2" t="s">
        <v>52</v>
      </c>
      <c r="B41" s="2" t="s">
        <v>103</v>
      </c>
      <c r="C41" s="16">
        <v>36.826914891744842</v>
      </c>
      <c r="D41" s="16">
        <v>36.93249286002154</v>
      </c>
      <c r="E41" s="15">
        <f>CH4Detail3412[[#This Row],[Latest submission (CO2-eq, kt)]]-CH4Detail3412[[#This Row],[Previous submission (CO2-eq, kt)]]</f>
        <v>0.10557796827669819</v>
      </c>
      <c r="F41" s="5">
        <f>CH4Detail3412[[#This Row],[Difference (CO2-eq, kt)]]/CH4Detail3412[[#This Row],[Previous submission (CO2-eq, kt)]]</f>
        <v>2.8668697496668301E-3</v>
      </c>
      <c r="G41" s="5"/>
      <c r="H41" s="5">
        <f>CH4Detail3412[[#This Row],[Difference (CO2-eq, kt)]]/$C$7</f>
        <v>2.6606942330542893E-7</v>
      </c>
      <c r="I41" s="2"/>
    </row>
    <row r="42" spans="1:10">
      <c r="A42" s="2" t="s">
        <v>53</v>
      </c>
      <c r="B42" s="2" t="s">
        <v>103</v>
      </c>
      <c r="C42" s="16"/>
      <c r="D42" s="16"/>
      <c r="E42" s="15"/>
      <c r="F42" s="5"/>
      <c r="G42" s="5"/>
      <c r="H42" s="5"/>
      <c r="I42" s="2"/>
    </row>
    <row r="43" spans="1:10">
      <c r="A43" s="2" t="s">
        <v>54</v>
      </c>
      <c r="B43" s="2" t="s">
        <v>103</v>
      </c>
      <c r="C43" s="16">
        <v>517.82448053902056</v>
      </c>
      <c r="D43" s="16">
        <v>517.82448053806991</v>
      </c>
      <c r="E43" s="15">
        <f>CH4Detail3412[[#This Row],[Latest submission (CO2-eq, kt)]]-CH4Detail3412[[#This Row],[Previous submission (CO2-eq, kt)]]</f>
        <v>-9.5064933702815324E-10</v>
      </c>
      <c r="F43" s="5">
        <f>CH4Detail3412[[#This Row],[Difference (CO2-eq, kt)]]/CH4Detail3412[[#This Row],[Previous submission (CO2-eq, kt)]]</f>
        <v>-1.8358524418130852E-12</v>
      </c>
      <c r="G43" s="5"/>
      <c r="H43" s="5">
        <f>CH4Detail3412[[#This Row],[Difference (CO2-eq, kt)]]/$C$7</f>
        <v>-2.3957528734202254E-15</v>
      </c>
      <c r="I43" s="2"/>
    </row>
    <row r="44" spans="1:10">
      <c r="A44" s="2" t="s">
        <v>55</v>
      </c>
      <c r="B44" s="2" t="s">
        <v>103</v>
      </c>
      <c r="C44" s="16"/>
      <c r="D44" s="16"/>
      <c r="E44" s="15"/>
      <c r="F44" s="5"/>
      <c r="G44" s="5"/>
      <c r="H44" s="5"/>
      <c r="I44" s="2"/>
    </row>
    <row r="45" spans="1:10">
      <c r="A45" s="2" t="s">
        <v>56</v>
      </c>
      <c r="B45" s="2" t="s">
        <v>103</v>
      </c>
      <c r="C45" s="16"/>
      <c r="D45" s="16"/>
      <c r="E45" s="15"/>
      <c r="F45" s="5"/>
      <c r="G45" s="5"/>
      <c r="H45" s="5"/>
      <c r="I45" s="2"/>
    </row>
    <row r="46" spans="1:10">
      <c r="A46" s="2" t="s">
        <v>39</v>
      </c>
      <c r="B46" s="2" t="s">
        <v>103</v>
      </c>
      <c r="C46" s="16"/>
      <c r="D46" s="16"/>
      <c r="E46" s="15"/>
      <c r="F46" s="5"/>
      <c r="G46" s="5"/>
      <c r="H46" s="5"/>
      <c r="I46" s="2"/>
    </row>
    <row r="47" spans="1:10">
      <c r="A47" s="3" t="s">
        <v>12</v>
      </c>
      <c r="B47" s="3" t="s">
        <v>103</v>
      </c>
      <c r="C47" s="16">
        <v>1891.0147970374815</v>
      </c>
      <c r="D47" s="16">
        <v>1892.0586979574437</v>
      </c>
      <c r="E47" s="15">
        <f>CH4Detail3412[[#This Row],[Latest submission (CO2-eq, kt)]]-CH4Detail3412[[#This Row],[Previous submission (CO2-eq, kt)]]</f>
        <v>1.0439009199621978</v>
      </c>
      <c r="F47" s="5">
        <f>CH4Detail3412[[#This Row],[Difference (CO2-eq, kt)]]/CH4Detail3412[[#This Row],[Previous submission (CO2-eq, kt)]]</f>
        <v>5.5203212666426679E-4</v>
      </c>
      <c r="G47" s="5">
        <f>CH4Detail3412[[#This Row],[Difference (CO2-eq, kt)]]/$C$8</f>
        <v>2.4107200095657991E-6</v>
      </c>
      <c r="H47" s="5">
        <f>CH4Detail3412[[#This Row],[Difference (CO2-eq, kt)]]/$C$7</f>
        <v>2.6307582945186315E-6</v>
      </c>
      <c r="I47" s="2"/>
    </row>
    <row r="48" spans="1:10">
      <c r="A48" s="2" t="s">
        <v>57</v>
      </c>
      <c r="B48" s="2" t="s">
        <v>103</v>
      </c>
      <c r="C48" s="16" t="s">
        <v>108</v>
      </c>
      <c r="D48" s="16" t="s">
        <v>108</v>
      </c>
      <c r="E48" s="15"/>
      <c r="F48" s="5"/>
      <c r="G48" s="5"/>
      <c r="H48" s="5"/>
      <c r="I48" s="2"/>
    </row>
    <row r="49" spans="1:9">
      <c r="A49" s="2" t="s">
        <v>58</v>
      </c>
      <c r="B49" s="2" t="s">
        <v>103</v>
      </c>
      <c r="C49" s="16">
        <v>521.25955214400005</v>
      </c>
      <c r="D49" s="16">
        <v>521.25955214400005</v>
      </c>
      <c r="E49" s="15">
        <f>CH4Detail3412[[#This Row],[Latest submission (CO2-eq, kt)]]-CH4Detail3412[[#This Row],[Previous submission (CO2-eq, kt)]]</f>
        <v>0</v>
      </c>
      <c r="F49" s="5">
        <f>CH4Detail3412[[#This Row],[Difference (CO2-eq, kt)]]/CH4Detail3412[[#This Row],[Previous submission (CO2-eq, kt)]]</f>
        <v>0</v>
      </c>
      <c r="G49" s="5">
        <f>CH4Detail3412[[#This Row],[Difference (CO2-eq, kt)]]/$C$8</f>
        <v>0</v>
      </c>
      <c r="H49" s="5">
        <f>CH4Detail3412[[#This Row],[Difference (CO2-eq, kt)]]/$C$7</f>
        <v>0</v>
      </c>
      <c r="I49" s="2"/>
    </row>
    <row r="50" spans="1:9">
      <c r="A50" s="2" t="s">
        <v>59</v>
      </c>
      <c r="B50" s="2" t="s">
        <v>103</v>
      </c>
      <c r="C50" s="16">
        <v>21.219676769590059</v>
      </c>
      <c r="D50" s="16">
        <v>20.743280211374081</v>
      </c>
      <c r="E50" s="15">
        <f>CH4Detail3412[[#This Row],[Latest submission (CO2-eq, kt)]]-CH4Detail3412[[#This Row],[Previous submission (CO2-eq, kt)]]</f>
        <v>-0.47639655821597771</v>
      </c>
      <c r="F50" s="5">
        <f>CH4Detail3412[[#This Row],[Difference (CO2-eq, kt)]]/CH4Detail3412[[#This Row],[Previous submission (CO2-eq, kt)]]</f>
        <v>-2.2450698160431083E-2</v>
      </c>
      <c r="G50" s="5">
        <f>CH4Detail3412[[#This Row],[Difference (CO2-eq, kt)]]/$C$8</f>
        <v>-1.100160650707276E-6</v>
      </c>
      <c r="H50" s="5">
        <f>CH4Detail3412[[#This Row],[Difference (CO2-eq, kt)]]/$C$7</f>
        <v>-1.2005777301663802E-6</v>
      </c>
      <c r="I50" s="2"/>
    </row>
    <row r="51" spans="1:9">
      <c r="A51" s="2" t="s">
        <v>60</v>
      </c>
      <c r="B51" s="2" t="s">
        <v>103</v>
      </c>
      <c r="C51" s="16">
        <v>1348.5355681238914</v>
      </c>
      <c r="D51" s="16">
        <v>1350.0558656020696</v>
      </c>
      <c r="E51" s="15">
        <f>CH4Detail3412[[#This Row],[Latest submission (CO2-eq, kt)]]-CH4Detail3412[[#This Row],[Previous submission (CO2-eq, kt)]]</f>
        <v>1.5202974781782359</v>
      </c>
      <c r="F51" s="5">
        <f>CH4Detail3412[[#This Row],[Difference (CO2-eq, kt)]]/CH4Detail3412[[#This Row],[Previous submission (CO2-eq, kt)]]</f>
        <v>1.1273692100634046E-3</v>
      </c>
      <c r="G51" s="5">
        <f>CH4Detail3412[[#This Row],[Difference (CO2-eq, kt)]]/$C$8</f>
        <v>3.5108806602732146E-6</v>
      </c>
      <c r="H51" s="5">
        <f>CH4Detail3412[[#This Row],[Difference (CO2-eq, kt)]]/$C$7</f>
        <v>3.8313360246851636E-6</v>
      </c>
      <c r="I51" s="2" t="s">
        <v>106</v>
      </c>
    </row>
    <row r="52" spans="1:9">
      <c r="A52" s="2" t="s">
        <v>61</v>
      </c>
      <c r="B52" s="2" t="s">
        <v>103</v>
      </c>
      <c r="C52" s="16"/>
      <c r="D52" s="16"/>
      <c r="E52" s="15"/>
      <c r="F52" s="5"/>
      <c r="G52" s="5"/>
      <c r="H52" s="5"/>
      <c r="I52" s="2"/>
    </row>
    <row r="53" spans="1:9">
      <c r="A53" s="3" t="s">
        <v>13</v>
      </c>
      <c r="B53" s="3" t="s">
        <v>103</v>
      </c>
      <c r="C53" s="16"/>
      <c r="D53" s="16"/>
      <c r="E53" s="15"/>
      <c r="F53" s="5"/>
      <c r="G53" s="5"/>
      <c r="H53" s="5"/>
      <c r="I53" s="2"/>
    </row>
    <row r="54" spans="1:9">
      <c r="A54" s="3" t="s">
        <v>14</v>
      </c>
      <c r="B54" s="3" t="s">
        <v>103</v>
      </c>
      <c r="C54" s="16"/>
      <c r="D54" s="16"/>
      <c r="E54" s="15"/>
      <c r="F54" s="5"/>
      <c r="G54" s="5"/>
      <c r="H54" s="5"/>
      <c r="I54" s="2"/>
    </row>
    <row r="55" spans="1:9">
      <c r="A55" s="3" t="s">
        <v>15</v>
      </c>
      <c r="B55" s="3" t="s">
        <v>103</v>
      </c>
      <c r="C55" s="16">
        <v>118.21095800391156</v>
      </c>
      <c r="D55" s="16">
        <v>117.97928823093469</v>
      </c>
      <c r="E55" s="15">
        <f>CH4Detail3412[[#This Row],[Latest submission (CO2-eq, kt)]]-CH4Detail3412[[#This Row],[Previous submission (CO2-eq, kt)]]</f>
        <v>-0.23166977297687197</v>
      </c>
      <c r="F55" s="5">
        <f>CH4Detail3412[[#This Row],[Difference (CO2-eq, kt)]]/CH4Detail3412[[#This Row],[Previous submission (CO2-eq, kt)]]</f>
        <v>-1.9597994711218407E-3</v>
      </c>
      <c r="G55" s="5"/>
      <c r="H55" s="5"/>
      <c r="I55" s="2"/>
    </row>
    <row r="56" spans="1:9">
      <c r="A56" s="2" t="s">
        <v>63</v>
      </c>
      <c r="B56" s="2" t="s">
        <v>103</v>
      </c>
      <c r="C56" s="16">
        <v>76.356685996392443</v>
      </c>
      <c r="D56" s="16">
        <v>76.454981046376403</v>
      </c>
      <c r="E56" s="15">
        <f>CH4Detail3412[[#This Row],[Latest submission (CO2-eq, kt)]]-CH4Detail3412[[#This Row],[Previous submission (CO2-eq, kt)]]</f>
        <v>9.8295049983960325E-2</v>
      </c>
      <c r="F56" s="5">
        <f>CH4Detail3412[[#This Row],[Difference (CO2-eq, kt)]]/CH4Detail3412[[#This Row],[Previous submission (CO2-eq, kt)]]</f>
        <v>1.2873142502361141E-3</v>
      </c>
      <c r="G56" s="5"/>
      <c r="H56" s="5"/>
      <c r="I56" s="2"/>
    </row>
    <row r="57" spans="1:9">
      <c r="A57" s="2" t="s">
        <v>64</v>
      </c>
      <c r="B57" s="2" t="s">
        <v>103</v>
      </c>
      <c r="C57" s="16">
        <v>41.854272007519121</v>
      </c>
      <c r="D57" s="16">
        <v>41.524307184558282</v>
      </c>
      <c r="E57" s="15">
        <f>CH4Detail3412[[#This Row],[Latest submission (CO2-eq, kt)]]-CH4Detail3412[[#This Row],[Previous submission (CO2-eq, kt)]]</f>
        <v>-0.3299648229608394</v>
      </c>
      <c r="F57" s="5">
        <f>CH4Detail3412[[#This Row],[Difference (CO2-eq, kt)]]/CH4Detail3412[[#This Row],[Previous submission (CO2-eq, kt)]]</f>
        <v>-7.8836593526596579E-3</v>
      </c>
      <c r="G57" s="5"/>
      <c r="H57" s="5"/>
      <c r="I57" s="2"/>
    </row>
    <row r="58" spans="1:9">
      <c r="A58" s="3" t="s">
        <v>20</v>
      </c>
      <c r="B58" s="3" t="s">
        <v>103</v>
      </c>
      <c r="C58" s="16">
        <v>1123.2994010167274</v>
      </c>
      <c r="D58" s="16">
        <v>1142.5489318736402</v>
      </c>
      <c r="E58" s="15">
        <f>CH4Detail3412[[#This Row],[Latest submission (CO2-eq, kt)]]-CH4Detail3412[[#This Row],[Previous submission (CO2-eq, kt)]]</f>
        <v>19.24953085691277</v>
      </c>
      <c r="F58" s="5">
        <f>CH4Detail3412[[#This Row],[Difference (CO2-eq, kt)]]/CH4Detail3412[[#This Row],[Previous submission (CO2-eq, kt)]]</f>
        <v>1.7136598523500964E-2</v>
      </c>
      <c r="G58" s="5"/>
      <c r="H58" s="5"/>
      <c r="I58" s="2"/>
    </row>
    <row r="60" spans="1:9" ht="36" customHeight="1">
      <c r="A60" s="25" t="s">
        <v>22</v>
      </c>
      <c r="B60" s="25"/>
      <c r="C60" s="25"/>
      <c r="D60" s="25"/>
      <c r="E60" s="25"/>
      <c r="F60" s="25"/>
      <c r="G60" s="25"/>
      <c r="H60" s="25"/>
      <c r="I60" s="25"/>
    </row>
    <row r="61" spans="1:9" ht="33.75" customHeight="1">
      <c r="A61" s="25" t="s">
        <v>65</v>
      </c>
      <c r="B61" s="25"/>
      <c r="C61" s="25"/>
      <c r="D61" s="25"/>
      <c r="E61" s="25"/>
      <c r="F61" s="25"/>
      <c r="G61" s="25"/>
      <c r="H61" s="25"/>
      <c r="I61" s="25"/>
    </row>
    <row r="62" spans="1:9" ht="33" customHeight="1">
      <c r="A62" s="25" t="s">
        <v>66</v>
      </c>
      <c r="B62" s="25"/>
      <c r="C62" s="25"/>
      <c r="D62" s="25"/>
      <c r="E62" s="25"/>
      <c r="F62" s="25"/>
      <c r="G62" s="25"/>
      <c r="H62" s="25"/>
      <c r="I62" s="25"/>
    </row>
    <row r="63" spans="1:9" ht="19.5" customHeight="1">
      <c r="A63" s="25" t="s">
        <v>23</v>
      </c>
      <c r="B63" s="25"/>
      <c r="C63" s="25"/>
      <c r="D63" s="25"/>
      <c r="E63" s="25"/>
      <c r="F63" s="25"/>
      <c r="G63" s="25"/>
      <c r="H63" s="25"/>
      <c r="I63" s="25"/>
    </row>
    <row r="67" spans="1:9">
      <c r="A67" s="8" t="s">
        <v>68</v>
      </c>
      <c r="B67" s="9" t="s">
        <v>99</v>
      </c>
    </row>
    <row r="68" spans="1:9">
      <c r="A68" s="6" t="s">
        <v>96</v>
      </c>
      <c r="B68" s="7">
        <v>1990</v>
      </c>
    </row>
    <row r="69" spans="1:9">
      <c r="A69" s="6" t="s">
        <v>95</v>
      </c>
      <c r="B69" s="12" t="s">
        <v>103</v>
      </c>
      <c r="C69" s="10" t="s">
        <v>72</v>
      </c>
    </row>
    <row r="70" spans="1:9" ht="81" customHeight="1">
      <c r="A70" s="4" t="s">
        <v>0</v>
      </c>
      <c r="B70" s="4" t="s">
        <v>70</v>
      </c>
      <c r="C70" s="4" t="s">
        <v>2</v>
      </c>
      <c r="D70" s="4" t="s">
        <v>3</v>
      </c>
      <c r="E70" s="4" t="s">
        <v>4</v>
      </c>
      <c r="F70" s="4" t="s">
        <v>5</v>
      </c>
      <c r="G70" s="4" t="s">
        <v>6</v>
      </c>
      <c r="H70" s="4" t="s">
        <v>7</v>
      </c>
      <c r="I70" s="4" t="s">
        <v>1</v>
      </c>
    </row>
    <row r="71" spans="1:9">
      <c r="A71" s="3" t="s">
        <v>8</v>
      </c>
      <c r="B71" s="3" t="s">
        <v>104</v>
      </c>
      <c r="C71" s="16">
        <v>516661.80407794542</v>
      </c>
      <c r="D71" s="16">
        <v>515320.53184655361</v>
      </c>
      <c r="E71" s="15">
        <f>CH4Detail34513[[#This Row],[Latest submission (CO2-eq, kt)]]-CH4Detail34513[[#This Row],[Previous submission (CO2-eq, kt)]]</f>
        <v>-1341.2722313918057</v>
      </c>
      <c r="F71" s="5">
        <f>CH4Detail34513[[#This Row],[Difference (CO2-eq, kt)]]/CH4Detail34513[[#This Row],[Previous submission (CO2-eq, kt)]]</f>
        <v>-2.5960352029225225E-3</v>
      </c>
      <c r="G71" s="5"/>
      <c r="H71" s="5">
        <f>CH4Detail34513[[#This Row],[Difference (CO2-eq, kt)]]/CH4Detail34513[[#This Row],[Previous submission (CO2-eq, kt)]]</f>
        <v>-2.5960352029225225E-3</v>
      </c>
      <c r="I71" s="19"/>
    </row>
    <row r="72" spans="1:9">
      <c r="A72" s="3" t="s">
        <v>105</v>
      </c>
      <c r="B72" s="3" t="s">
        <v>104</v>
      </c>
      <c r="C72" s="16">
        <v>519917.39434629213</v>
      </c>
      <c r="D72" s="16">
        <v>518363.36680424184</v>
      </c>
      <c r="E72" s="15">
        <f>CH4Detail34513[[#This Row],[Latest submission (CO2-eq, kt)]]-CH4Detail34513[[#This Row],[Previous submission (CO2-eq, kt)]]</f>
        <v>-1554.0275420502876</v>
      </c>
      <c r="F72" s="5">
        <f>CH4Detail34513[[#This Row],[Difference (CO2-eq, kt)]]/CH4Detail34513[[#This Row],[Previous submission (CO2-eq, kt)]]</f>
        <v>-2.9889893258989988E-3</v>
      </c>
      <c r="G72" s="5">
        <f>CH4Detail34513[[#This Row],[Difference (CO2-eq, kt)]]/CH4Detail34513[[#This Row],[Previous submission (CO2-eq, kt)]]</f>
        <v>-2.9889893258989988E-3</v>
      </c>
      <c r="H72" s="5"/>
      <c r="I72" s="19"/>
    </row>
    <row r="73" spans="1:9">
      <c r="A73" s="3" t="s">
        <v>9</v>
      </c>
      <c r="B73" s="3" t="s">
        <v>103</v>
      </c>
      <c r="C73" s="16">
        <v>4610.2980677304413</v>
      </c>
      <c r="D73" s="16">
        <v>4611.9718665580967</v>
      </c>
      <c r="E73" s="15">
        <f>CH4Detail34513[[#This Row],[Latest submission (CO2-eq, kt)]]-CH4Detail34513[[#This Row],[Previous submission (CO2-eq, kt)]]</f>
        <v>1.6737988276554461</v>
      </c>
      <c r="F73" s="5">
        <f>CH4Detail34513[[#This Row],[Difference (CO2-eq, kt)]]/CH4Detail34513[[#This Row],[Previous submission (CO2-eq, kt)]]</f>
        <v>3.6305653193469638E-4</v>
      </c>
      <c r="G73" s="5">
        <f>CH4Detail34513[[#This Row],[Difference (CO2-eq, kt)]]/C$72</f>
        <v>3.2193553165497838E-6</v>
      </c>
      <c r="H73" s="5">
        <f>CH4Detail34513[[#This Row],[Difference (CO2-eq, kt)]]/C$71</f>
        <v>3.2396411239312959E-6</v>
      </c>
      <c r="I73" s="19"/>
    </row>
    <row r="74" spans="1:9">
      <c r="A74" s="2" t="s">
        <v>32</v>
      </c>
      <c r="B74" s="2" t="s">
        <v>103</v>
      </c>
      <c r="C74" s="16">
        <v>4598.469492591471</v>
      </c>
      <c r="D74" s="16">
        <v>4600.1432914191264</v>
      </c>
      <c r="E74" s="15">
        <f>CH4Detail34513[[#This Row],[Latest submission (CO2-eq, kt)]]-CH4Detail34513[[#This Row],[Previous submission (CO2-eq, kt)]]</f>
        <v>1.6737988276554461</v>
      </c>
      <c r="F74" s="5">
        <f>CH4Detail34513[[#This Row],[Difference (CO2-eq, kt)]]/CH4Detail34513[[#This Row],[Previous submission (CO2-eq, kt)]]</f>
        <v>3.6399041688807106E-4</v>
      </c>
      <c r="G74" s="5">
        <f>CH4Detail34513[[#This Row],[Difference (CO2-eq, kt)]]/C$72</f>
        <v>3.2193553165497838E-6</v>
      </c>
      <c r="H74" s="5">
        <f>CH4Detail34513[[#This Row],[Difference (CO2-eq, kt)]]/C$71</f>
        <v>3.2396411239312959E-6</v>
      </c>
      <c r="I74" s="19" t="s">
        <v>109</v>
      </c>
    </row>
    <row r="75" spans="1:9" ht="43.5">
      <c r="A75" s="2" t="s">
        <v>27</v>
      </c>
      <c r="B75" s="2" t="s">
        <v>103</v>
      </c>
      <c r="C75" s="16">
        <v>488.57524507141181</v>
      </c>
      <c r="D75" s="16">
        <v>484.76583170607313</v>
      </c>
      <c r="E75" s="15">
        <f>CH4Detail34513[[#This Row],[Latest submission (CO2-eq, kt)]]-CH4Detail34513[[#This Row],[Previous submission (CO2-eq, kt)]]</f>
        <v>-3.8094133653386848</v>
      </c>
      <c r="F75" s="5">
        <f>CH4Detail34513[[#This Row],[Difference (CO2-eq, kt)]]/CH4Detail34513[[#This Row],[Previous submission (CO2-eq, kt)]]</f>
        <v>-7.7969839932882559E-3</v>
      </c>
      <c r="G75" s="5">
        <f>CH4Detail34513[[#This Row],[Difference (CO2-eq, kt)]]/C$72</f>
        <v>-7.3269588722423406E-6</v>
      </c>
      <c r="H75" s="5">
        <f>CH4Detail34513[[#This Row],[Difference (CO2-eq, kt)]]/C$71</f>
        <v>-7.3731275183717338E-6</v>
      </c>
      <c r="I75" s="19" t="s">
        <v>121</v>
      </c>
    </row>
    <row r="76" spans="1:9" ht="43.5">
      <c r="A76" s="2" t="s">
        <v>24</v>
      </c>
      <c r="B76" s="2" t="s">
        <v>103</v>
      </c>
      <c r="C76" s="16">
        <v>1336.6970652326816</v>
      </c>
      <c r="D76" s="16">
        <v>1352.3689497752114</v>
      </c>
      <c r="E76" s="15">
        <f>CH4Detail34513[[#This Row],[Latest submission (CO2-eq, kt)]]-CH4Detail34513[[#This Row],[Previous submission (CO2-eq, kt)]]</f>
        <v>15.671884542529824</v>
      </c>
      <c r="F76" s="5">
        <f>CH4Detail34513[[#This Row],[Difference (CO2-eq, kt)]]/CH4Detail34513[[#This Row],[Previous submission (CO2-eq, kt)]]</f>
        <v>1.1724335266496442E-2</v>
      </c>
      <c r="G76" s="5">
        <f>CH4Detail34513[[#This Row],[Difference (CO2-eq, kt)]]/C$72</f>
        <v>3.0143027936648589E-5</v>
      </c>
      <c r="H76" s="5">
        <f>CH4Detail34513[[#This Row],[Difference (CO2-eq, kt)]]/C$71</f>
        <v>3.0332965237286068E-5</v>
      </c>
      <c r="I76" s="19" t="s">
        <v>121</v>
      </c>
    </row>
    <row r="77" spans="1:9" ht="29">
      <c r="A77" s="2" t="s">
        <v>25</v>
      </c>
      <c r="B77" s="2" t="s">
        <v>103</v>
      </c>
      <c r="C77" s="16">
        <v>964.54347097053972</v>
      </c>
      <c r="D77" s="16">
        <v>953.4321405940284</v>
      </c>
      <c r="E77" s="15">
        <f>CH4Detail34513[[#This Row],[Latest submission (CO2-eq, kt)]]-CH4Detail34513[[#This Row],[Previous submission (CO2-eq, kt)]]</f>
        <v>-11.111330376511319</v>
      </c>
      <c r="F77" s="5">
        <f>CH4Detail34513[[#This Row],[Difference (CO2-eq, kt)]]/CH4Detail34513[[#This Row],[Previous submission (CO2-eq, kt)]]</f>
        <v>-1.151978185631272E-2</v>
      </c>
      <c r="G77" s="5">
        <f>CH4Detail34513[[#This Row],[Difference (CO2-eq, kt)]]/C$72</f>
        <v>-2.137133801895959E-5</v>
      </c>
      <c r="H77" s="5">
        <f>CH4Detail34513[[#This Row],[Difference (CO2-eq, kt)]]/C$71</f>
        <v>-2.1506003131663715E-5</v>
      </c>
      <c r="I77" s="19" t="s">
        <v>123</v>
      </c>
    </row>
    <row r="78" spans="1:9">
      <c r="A78" s="2" t="s">
        <v>26</v>
      </c>
      <c r="B78" s="2" t="s">
        <v>103</v>
      </c>
      <c r="C78" s="16">
        <v>1741.597552533309</v>
      </c>
      <c r="D78" s="16">
        <v>1742.5202105602855</v>
      </c>
      <c r="E78" s="15">
        <f>CH4Detail34513[[#This Row],[Latest submission (CO2-eq, kt)]]-CH4Detail34513[[#This Row],[Previous submission (CO2-eq, kt)]]</f>
        <v>0.92265802697647814</v>
      </c>
      <c r="F78" s="5">
        <f>CH4Detail34513[[#This Row],[Difference (CO2-eq, kt)]]/CH4Detail34513[[#This Row],[Previous submission (CO2-eq, kt)]]</f>
        <v>5.2977682796716708E-4</v>
      </c>
      <c r="G78" s="5">
        <f>CH4Detail34513[[#This Row],[Difference (CO2-eq, kt)]]/C$72</f>
        <v>1.7746242711047665E-6</v>
      </c>
      <c r="H78" s="5">
        <f>CH4Detail34513[[#This Row],[Difference (CO2-eq, kt)]]/C$71</f>
        <v>1.785806536682326E-6</v>
      </c>
      <c r="I78" s="19" t="s">
        <v>109</v>
      </c>
    </row>
    <row r="79" spans="1:9">
      <c r="A79" s="2" t="s">
        <v>28</v>
      </c>
      <c r="B79" s="2" t="s">
        <v>103</v>
      </c>
      <c r="C79" s="16">
        <v>67.05615878352836</v>
      </c>
      <c r="D79" s="16">
        <v>67.05615878352836</v>
      </c>
      <c r="E79" s="18">
        <f>CH4Detail34513[[#This Row],[Latest submission (CO2-eq, kt)]]-CH4Detail34513[[#This Row],[Previous submission (CO2-eq, kt)]]</f>
        <v>0</v>
      </c>
      <c r="F79" s="5">
        <f>CH4Detail34513[[#This Row],[Difference (CO2-eq, kt)]]/CH4Detail34513[[#This Row],[Previous submission (CO2-eq, kt)]]</f>
        <v>0</v>
      </c>
      <c r="G79" s="5">
        <f>CH4Detail34513[[#This Row],[Difference (CO2-eq, kt)]]/C$72</f>
        <v>0</v>
      </c>
      <c r="H79" s="5">
        <f>CH4Detail34513[[#This Row],[Difference (CO2-eq, kt)]]/C$71</f>
        <v>0</v>
      </c>
      <c r="I79" s="2"/>
    </row>
    <row r="80" spans="1:9">
      <c r="A80" s="2" t="s">
        <v>33</v>
      </c>
      <c r="B80" s="2" t="s">
        <v>103</v>
      </c>
      <c r="C80" s="16">
        <v>11.82857513897034</v>
      </c>
      <c r="D80" s="16">
        <v>11.82857513897034</v>
      </c>
      <c r="E80" s="18">
        <f>CH4Detail34513[[#This Row],[Latest submission (CO2-eq, kt)]]-CH4Detail34513[[#This Row],[Previous submission (CO2-eq, kt)]]</f>
        <v>0</v>
      </c>
      <c r="F80" s="5">
        <f>CH4Detail34513[[#This Row],[Difference (CO2-eq, kt)]]/CH4Detail34513[[#This Row],[Previous submission (CO2-eq, kt)]]</f>
        <v>0</v>
      </c>
      <c r="G80" s="5">
        <f>CH4Detail34513[[#This Row],[Difference (CO2-eq, kt)]]/C$72</f>
        <v>0</v>
      </c>
      <c r="H80" s="5">
        <f>CH4Detail34513[[#This Row],[Difference (CO2-eq, kt)]]/C$71</f>
        <v>0</v>
      </c>
      <c r="I80" s="2"/>
    </row>
    <row r="81" spans="1:10">
      <c r="A81" s="2" t="s">
        <v>29</v>
      </c>
      <c r="B81" s="2" t="s">
        <v>103</v>
      </c>
      <c r="C81" s="16"/>
      <c r="D81" s="16"/>
      <c r="E81" s="18"/>
      <c r="F81" s="5"/>
      <c r="G81" s="5"/>
      <c r="H81" s="5"/>
      <c r="I81" s="2"/>
    </row>
    <row r="82" spans="1:10">
      <c r="A82" s="2" t="s">
        <v>30</v>
      </c>
      <c r="B82" s="2" t="s">
        <v>103</v>
      </c>
      <c r="C82" s="16">
        <v>11.82857513897034</v>
      </c>
      <c r="D82" s="16">
        <v>11.82857513897034</v>
      </c>
      <c r="E82" s="18">
        <f>CH4Detail34513[[#This Row],[Latest submission (CO2-eq, kt)]]-CH4Detail34513[[#This Row],[Previous submission (CO2-eq, kt)]]</f>
        <v>0</v>
      </c>
      <c r="F82" s="5">
        <f>CH4Detail34513[[#This Row],[Difference (CO2-eq, kt)]]/CH4Detail34513[[#This Row],[Previous submission (CO2-eq, kt)]]</f>
        <v>0</v>
      </c>
      <c r="G82" s="5">
        <f>CH4Detail34513[[#This Row],[Difference (CO2-eq, kt)]]/C$72</f>
        <v>0</v>
      </c>
      <c r="H82" s="5">
        <f>CH4Detail34513[[#This Row],[Difference (CO2-eq, kt)]]/C$71</f>
        <v>0</v>
      </c>
      <c r="I82" s="2"/>
    </row>
    <row r="83" spans="1:10">
      <c r="A83" s="2" t="s">
        <v>62</v>
      </c>
      <c r="B83" s="2" t="s">
        <v>103</v>
      </c>
      <c r="C83" s="16" t="s">
        <v>108</v>
      </c>
      <c r="D83" s="16" t="s">
        <v>108</v>
      </c>
      <c r="E83" s="18"/>
      <c r="F83" s="5"/>
      <c r="G83" s="5"/>
      <c r="H83" s="5"/>
      <c r="I83" s="2"/>
    </row>
    <row r="84" spans="1:10">
      <c r="A84" s="3" t="s">
        <v>31</v>
      </c>
      <c r="B84" s="3" t="s">
        <v>103</v>
      </c>
      <c r="C84" s="16">
        <v>7198.7548688008565</v>
      </c>
      <c r="D84" s="16">
        <v>7198.7548688008565</v>
      </c>
      <c r="E84" s="18">
        <f>CH4Detail34513[[#This Row],[Latest submission (CO2-eq, kt)]]-CH4Detail34513[[#This Row],[Previous submission (CO2-eq, kt)]]</f>
        <v>0</v>
      </c>
      <c r="F84" s="5">
        <f>CH4Detail34513[[#This Row],[Difference (CO2-eq, kt)]]/CH4Detail34513[[#This Row],[Previous submission (CO2-eq, kt)]]</f>
        <v>0</v>
      </c>
      <c r="G84" s="5">
        <f>CH4Detail34513[[#This Row],[Difference (CO2-eq, kt)]]/C$72</f>
        <v>0</v>
      </c>
      <c r="H84" s="5">
        <f>CH4Detail34513[[#This Row],[Difference (CO2-eq, kt)]]/C$71</f>
        <v>0</v>
      </c>
      <c r="I84" s="2"/>
    </row>
    <row r="85" spans="1:10">
      <c r="A85" s="2" t="s">
        <v>34</v>
      </c>
      <c r="B85" s="2" t="s">
        <v>103</v>
      </c>
      <c r="C85" s="16" t="s">
        <v>108</v>
      </c>
      <c r="D85" s="16" t="s">
        <v>108</v>
      </c>
      <c r="E85" s="18"/>
      <c r="F85" s="5"/>
      <c r="G85" s="5"/>
      <c r="H85" s="5"/>
      <c r="I85" s="2"/>
    </row>
    <row r="86" spans="1:10">
      <c r="A86" s="2" t="s">
        <v>35</v>
      </c>
      <c r="B86" s="2" t="s">
        <v>103</v>
      </c>
      <c r="C86" s="16">
        <v>6417.9698130762863</v>
      </c>
      <c r="D86" s="16">
        <v>6417.9698130762863</v>
      </c>
      <c r="E86" s="18">
        <f>CH4Detail34513[[#This Row],[Latest submission (CO2-eq, kt)]]-CH4Detail34513[[#This Row],[Previous submission (CO2-eq, kt)]]</f>
        <v>0</v>
      </c>
      <c r="F86" s="5">
        <f>CH4Detail34513[[#This Row],[Difference (CO2-eq, kt)]]/CH4Detail34513[[#This Row],[Previous submission (CO2-eq, kt)]]</f>
        <v>0</v>
      </c>
      <c r="G86" s="5">
        <f>CH4Detail34513[[#This Row],[Difference (CO2-eq, kt)]]/C$72</f>
        <v>0</v>
      </c>
      <c r="H86" s="5">
        <f>CH4Detail34513[[#This Row],[Difference (CO2-eq, kt)]]/C$71</f>
        <v>0</v>
      </c>
      <c r="I86" s="2"/>
    </row>
    <row r="87" spans="1:10">
      <c r="A87" s="2" t="s">
        <v>36</v>
      </c>
      <c r="B87" s="2" t="s">
        <v>103</v>
      </c>
      <c r="C87" s="16"/>
      <c r="D87" s="16"/>
      <c r="E87" s="15"/>
      <c r="F87" s="5"/>
      <c r="G87" s="5"/>
      <c r="H87" s="5"/>
      <c r="I87" s="2"/>
    </row>
    <row r="88" spans="1:10">
      <c r="A88" s="2" t="s">
        <v>37</v>
      </c>
      <c r="B88" s="2" t="s">
        <v>103</v>
      </c>
      <c r="C88" s="16"/>
      <c r="D88" s="16"/>
      <c r="E88" s="15"/>
      <c r="F88" s="5"/>
      <c r="G88" s="5"/>
      <c r="H88" s="5"/>
      <c r="I88" s="2"/>
    </row>
    <row r="89" spans="1:10">
      <c r="A89" s="2" t="s">
        <v>38</v>
      </c>
      <c r="B89" s="2" t="s">
        <v>103</v>
      </c>
      <c r="C89" s="16">
        <v>780.7850557245697</v>
      </c>
      <c r="D89" s="16">
        <v>780.7850557245697</v>
      </c>
      <c r="E89" s="18">
        <f>CH4Detail34513[[#This Row],[Latest submission (CO2-eq, kt)]]-CH4Detail34513[[#This Row],[Previous submission (CO2-eq, kt)]]</f>
        <v>0</v>
      </c>
      <c r="F89" s="5">
        <f>CH4Detail34513[[#This Row],[Difference (CO2-eq, kt)]]/CH4Detail34513[[#This Row],[Previous submission (CO2-eq, kt)]]</f>
        <v>0</v>
      </c>
      <c r="G89" s="5">
        <f>CH4Detail34513[[#This Row],[Difference (CO2-eq, kt)]]/C$72</f>
        <v>0</v>
      </c>
      <c r="H89" s="5">
        <f>CH4Detail34513[[#This Row],[Difference (CO2-eq, kt)]]/C$71</f>
        <v>0</v>
      </c>
      <c r="I89" s="2"/>
    </row>
    <row r="90" spans="1:10">
      <c r="A90" s="2" t="s">
        <v>39</v>
      </c>
      <c r="B90" s="2" t="s">
        <v>103</v>
      </c>
      <c r="C90" s="16"/>
      <c r="D90" s="16"/>
      <c r="E90" s="15"/>
      <c r="F90" s="5"/>
      <c r="G90" s="5"/>
      <c r="H90" s="5"/>
      <c r="I90" s="2"/>
    </row>
    <row r="91" spans="1:10" ht="43.5">
      <c r="A91" s="3" t="s">
        <v>10</v>
      </c>
      <c r="B91" s="3" t="s">
        <v>103</v>
      </c>
      <c r="C91" s="16">
        <v>13817.515813261549</v>
      </c>
      <c r="D91" s="16">
        <v>13289.287667275856</v>
      </c>
      <c r="E91" s="15">
        <f>CH4Detail34513[[#This Row],[Latest submission (CO2-eq, kt)]]-CH4Detail34513[[#This Row],[Previous submission (CO2-eq, kt)]]</f>
        <v>-528.22814598569312</v>
      </c>
      <c r="F91" s="5">
        <f>CH4Detail34513[[#This Row],[Difference (CO2-eq, kt)]]/CH4Detail34513[[#This Row],[Previous submission (CO2-eq, kt)]]</f>
        <v>-3.8228879425541817E-2</v>
      </c>
      <c r="G91" s="5">
        <f>CH4Detail34513[[#This Row],[Difference (CO2-eq, kt)]]/C$72</f>
        <v>-1.0159847539816403E-3</v>
      </c>
      <c r="H91" s="5">
        <f>CH4Detail34513[[#This Row],[Difference (CO2-eq, kt)]]/C$71</f>
        <v>-1.0223866788999227E-3</v>
      </c>
      <c r="I91" s="23" t="s">
        <v>129</v>
      </c>
      <c r="J91" s="2"/>
    </row>
    <row r="92" spans="1:10">
      <c r="A92" s="2" t="s">
        <v>40</v>
      </c>
      <c r="B92" s="2" t="s">
        <v>103</v>
      </c>
      <c r="C92" s="16" t="s">
        <v>108</v>
      </c>
      <c r="D92" s="16" t="s">
        <v>108</v>
      </c>
      <c r="E92" s="15"/>
      <c r="F92" s="5"/>
      <c r="G92" s="5"/>
      <c r="H92" s="5"/>
      <c r="I92" s="2"/>
      <c r="J92" s="2"/>
    </row>
    <row r="93" spans="1:10" ht="72.5">
      <c r="A93" s="2" t="s">
        <v>41</v>
      </c>
      <c r="B93" s="2" t="s">
        <v>103</v>
      </c>
      <c r="C93" s="16">
        <v>2885.1676035400528</v>
      </c>
      <c r="D93" s="16">
        <v>2889.4409792161409</v>
      </c>
      <c r="E93" s="15">
        <f>CH4Detail34513[[#This Row],[Latest submission (CO2-eq, kt)]]-CH4Detail34513[[#This Row],[Previous submission (CO2-eq, kt)]]</f>
        <v>4.2733756760881079</v>
      </c>
      <c r="F93" s="5">
        <f>CH4Detail34513[[#This Row],[Difference (CO2-eq, kt)]]/CH4Detail34513[[#This Row],[Previous submission (CO2-eq, kt)]]</f>
        <v>1.4811533551273579E-3</v>
      </c>
      <c r="G93" s="5">
        <f>CH4Detail34513[[#This Row],[Difference (CO2-eq, kt)]]/C$72</f>
        <v>8.219335845574377E-6</v>
      </c>
      <c r="H93" s="5">
        <f>CH4Detail34513[[#This Row],[Difference (CO2-eq, kt)]]/C$71</f>
        <v>8.2711275390572733E-6</v>
      </c>
      <c r="I93" s="19" t="s">
        <v>130</v>
      </c>
      <c r="J93" s="2"/>
    </row>
    <row r="94" spans="1:10">
      <c r="A94" s="2" t="s">
        <v>42</v>
      </c>
      <c r="B94" s="2" t="s">
        <v>103</v>
      </c>
      <c r="C94" s="16" t="s">
        <v>108</v>
      </c>
      <c r="D94" s="16" t="s">
        <v>108</v>
      </c>
      <c r="E94" s="15"/>
      <c r="F94" s="5"/>
      <c r="G94" s="5"/>
      <c r="H94" s="5"/>
      <c r="I94" s="2"/>
      <c r="J94" s="2"/>
    </row>
    <row r="95" spans="1:10" ht="43.5">
      <c r="A95" s="2" t="s">
        <v>43</v>
      </c>
      <c r="B95" s="2" t="s">
        <v>103</v>
      </c>
      <c r="C95" s="16">
        <v>10928.651851213886</v>
      </c>
      <c r="D95" s="16">
        <v>10396.150329552105</v>
      </c>
      <c r="E95" s="15">
        <f>CH4Detail34513[[#This Row],[Latest submission (CO2-eq, kt)]]-CH4Detail34513[[#This Row],[Previous submission (CO2-eq, kt)]]</f>
        <v>-532.50152166178123</v>
      </c>
      <c r="F95" s="5">
        <f>CH4Detail34513[[#This Row],[Difference (CO2-eq, kt)]]/CH4Detail34513[[#This Row],[Previous submission (CO2-eq, kt)]]</f>
        <v>-4.8725270867022295E-2</v>
      </c>
      <c r="G95" s="5">
        <f>CH4Detail34513[[#This Row],[Difference (CO2-eq, kt)]]/C$72</f>
        <v>-1.0242040898272148E-3</v>
      </c>
      <c r="H95" s="5">
        <f>CH4Detail34513[[#This Row],[Difference (CO2-eq, kt)]]/C$71</f>
        <v>-1.03065780643898E-3</v>
      </c>
      <c r="I95" s="23" t="s">
        <v>129</v>
      </c>
      <c r="J95" s="2"/>
    </row>
    <row r="96" spans="1:10">
      <c r="A96" s="2" t="s">
        <v>44</v>
      </c>
      <c r="B96" s="2" t="s">
        <v>103</v>
      </c>
      <c r="C96" s="16"/>
      <c r="D96" s="16"/>
      <c r="E96" s="15"/>
      <c r="F96" s="5"/>
      <c r="G96" s="5"/>
      <c r="H96" s="5"/>
      <c r="I96" s="2"/>
      <c r="J96" s="2"/>
    </row>
    <row r="97" spans="1:10">
      <c r="A97" s="2" t="s">
        <v>45</v>
      </c>
      <c r="B97" s="2" t="s">
        <v>103</v>
      </c>
      <c r="C97" s="16">
        <v>3.6963585076101402</v>
      </c>
      <c r="D97" s="16">
        <v>3.6963585076101402</v>
      </c>
      <c r="E97" s="18">
        <f>CH4Detail34513[[#This Row],[Latest submission (CO2-eq, kt)]]-CH4Detail34513[[#This Row],[Previous submission (CO2-eq, kt)]]</f>
        <v>0</v>
      </c>
      <c r="F97" s="5">
        <f>CH4Detail34513[[#This Row],[Difference (CO2-eq, kt)]]/CH4Detail34513[[#This Row],[Previous submission (CO2-eq, kt)]]</f>
        <v>0</v>
      </c>
      <c r="G97" s="5">
        <f>CH4Detail34513[[#This Row],[Difference (CO2-eq, kt)]]/C$72</f>
        <v>0</v>
      </c>
      <c r="H97" s="5">
        <f>CH4Detail34513[[#This Row],[Difference (CO2-eq, kt)]]/C$71</f>
        <v>0</v>
      </c>
      <c r="I97" s="2"/>
      <c r="J97" s="2"/>
    </row>
    <row r="98" spans="1:10">
      <c r="A98" s="2" t="s">
        <v>46</v>
      </c>
      <c r="B98" s="2" t="s">
        <v>103</v>
      </c>
      <c r="C98" s="16" t="s">
        <v>108</v>
      </c>
      <c r="D98" s="16" t="s">
        <v>108</v>
      </c>
      <c r="E98" s="15"/>
      <c r="F98" s="5"/>
      <c r="G98" s="5"/>
      <c r="H98" s="5"/>
      <c r="I98" s="2"/>
      <c r="J98" s="2"/>
    </row>
    <row r="99" spans="1:10">
      <c r="A99" s="2" t="s">
        <v>47</v>
      </c>
      <c r="B99" s="2" t="s">
        <v>103</v>
      </c>
      <c r="C99" s="16" t="s">
        <v>108</v>
      </c>
      <c r="D99" s="16" t="s">
        <v>108</v>
      </c>
      <c r="E99" s="15"/>
      <c r="F99" s="5"/>
      <c r="G99" s="5"/>
      <c r="H99" s="5"/>
      <c r="I99" s="2"/>
      <c r="J99" s="2"/>
    </row>
    <row r="100" spans="1:10">
      <c r="A100" s="2" t="s">
        <v>48</v>
      </c>
      <c r="B100" s="2" t="s">
        <v>103</v>
      </c>
      <c r="C100" s="16" t="s">
        <v>108</v>
      </c>
      <c r="D100" s="16" t="s">
        <v>108</v>
      </c>
      <c r="E100" s="15"/>
      <c r="F100" s="5"/>
      <c r="G100" s="5"/>
      <c r="H100" s="5"/>
      <c r="I100" s="2"/>
      <c r="J100" s="2"/>
    </row>
    <row r="101" spans="1:10">
      <c r="A101" s="2" t="s">
        <v>49</v>
      </c>
      <c r="B101" s="2" t="s">
        <v>103</v>
      </c>
      <c r="C101" s="16"/>
      <c r="D101" s="16"/>
      <c r="E101" s="15"/>
      <c r="F101" s="5"/>
      <c r="G101" s="5"/>
      <c r="H101" s="5"/>
      <c r="I101" s="2"/>
      <c r="J101" s="2"/>
    </row>
    <row r="102" spans="1:10" ht="58">
      <c r="A102" s="3" t="s">
        <v>11</v>
      </c>
      <c r="B102" s="3" t="s">
        <v>103</v>
      </c>
      <c r="C102" s="16">
        <v>812.04313475153708</v>
      </c>
      <c r="D102" s="16">
        <v>823.11842331877574</v>
      </c>
      <c r="E102" s="15">
        <f>CH4Detail34513[[#This Row],[Latest submission (CO2-eq, kt)]]-CH4Detail34513[[#This Row],[Previous submission (CO2-eq, kt)]]</f>
        <v>11.075288567238658</v>
      </c>
      <c r="F102" s="5">
        <f>CH4Detail34513[[#This Row],[Difference (CO2-eq, kt)]]/CH4Detail34513[[#This Row],[Previous submission (CO2-eq, kt)]]</f>
        <v>1.363879342521305E-2</v>
      </c>
      <c r="G102" s="5">
        <f>CH4Detail34513[[#This Row],[Difference (CO2-eq, kt)]]/C$72</f>
        <v>2.1302015834965385E-5</v>
      </c>
      <c r="H102" s="5">
        <f>CH4Detail34513[[#This Row],[Difference (CO2-eq, kt)]]/C$71</f>
        <v>2.1436244134601833E-5</v>
      </c>
      <c r="I102" s="19" t="s">
        <v>120</v>
      </c>
    </row>
    <row r="103" spans="1:10">
      <c r="A103" s="2" t="s">
        <v>50</v>
      </c>
      <c r="B103" s="2" t="s">
        <v>103</v>
      </c>
      <c r="C103" s="16">
        <v>3.1049154787760398</v>
      </c>
      <c r="D103" s="16">
        <v>2.9663761638777602</v>
      </c>
      <c r="E103" s="15">
        <f>CH4Detail34513[[#This Row],[Latest submission (CO2-eq, kt)]]-CH4Detail34513[[#This Row],[Previous submission (CO2-eq, kt)]]</f>
        <v>-0.13853931489827964</v>
      </c>
      <c r="F103" s="5">
        <f>CH4Detail34513[[#This Row],[Difference (CO2-eq, kt)]]/CH4Detail34513[[#This Row],[Previous submission (CO2-eq, kt)]]</f>
        <v>-4.4619351426883912E-2</v>
      </c>
      <c r="G103" s="5">
        <f>CH4Detail34513[[#This Row],[Difference (CO2-eq, kt)]]/C$72</f>
        <v>-2.6646408911259702E-7</v>
      </c>
      <c r="H103" s="5">
        <f>CH4Detail34513[[#This Row],[Difference (CO2-eq, kt)]]/C$71</f>
        <v>-2.6814313309945999E-7</v>
      </c>
      <c r="I103" s="2"/>
    </row>
    <row r="104" spans="1:10">
      <c r="A104" s="2" t="s">
        <v>51</v>
      </c>
      <c r="B104" s="2" t="s">
        <v>103</v>
      </c>
      <c r="C104" s="16">
        <v>47.50065330371558</v>
      </c>
      <c r="D104" s="16">
        <v>47.50065330371558</v>
      </c>
      <c r="E104" s="18">
        <f>CH4Detail34513[[#This Row],[Latest submission (CO2-eq, kt)]]-CH4Detail34513[[#This Row],[Previous submission (CO2-eq, kt)]]</f>
        <v>0</v>
      </c>
      <c r="F104" s="5">
        <f>CH4Detail34513[[#This Row],[Difference (CO2-eq, kt)]]/CH4Detail34513[[#This Row],[Previous submission (CO2-eq, kt)]]</f>
        <v>0</v>
      </c>
      <c r="G104" s="5">
        <f>CH4Detail34513[[#This Row],[Difference (CO2-eq, kt)]]/C$72</f>
        <v>0</v>
      </c>
      <c r="H104" s="5">
        <f>CH4Detail34513[[#This Row],[Difference (CO2-eq, kt)]]/C$71</f>
        <v>0</v>
      </c>
      <c r="I104" s="2"/>
    </row>
    <row r="105" spans="1:10">
      <c r="A105" s="2" t="s">
        <v>52</v>
      </c>
      <c r="B105" s="2" t="s">
        <v>103</v>
      </c>
      <c r="C105" s="16">
        <v>256.04338384310563</v>
      </c>
      <c r="D105" s="16">
        <v>257.02728344348492</v>
      </c>
      <c r="E105" s="15">
        <f>CH4Detail34513[[#This Row],[Latest submission (CO2-eq, kt)]]-CH4Detail34513[[#This Row],[Previous submission (CO2-eq, kt)]]</f>
        <v>0.98389960037928859</v>
      </c>
      <c r="F105" s="5">
        <f>CH4Detail34513[[#This Row],[Difference (CO2-eq, kt)]]/CH4Detail34513[[#This Row],[Previous submission (CO2-eq, kt)]]</f>
        <v>3.8427065976529493E-3</v>
      </c>
      <c r="G105" s="5">
        <f>CH4Detail34513[[#This Row],[Difference (CO2-eq, kt)]]/C$72</f>
        <v>1.8924152395716157E-6</v>
      </c>
      <c r="H105" s="5">
        <f>CH4Detail34513[[#This Row],[Difference (CO2-eq, kt)]]/C$71</f>
        <v>1.9043397298068003E-6</v>
      </c>
      <c r="I105" s="2" t="s">
        <v>106</v>
      </c>
    </row>
    <row r="106" spans="1:10">
      <c r="A106" s="2" t="s">
        <v>53</v>
      </c>
      <c r="B106" s="2" t="s">
        <v>103</v>
      </c>
      <c r="C106" s="16"/>
      <c r="D106" s="16"/>
      <c r="E106" s="15"/>
      <c r="F106" s="5"/>
      <c r="G106" s="5"/>
      <c r="H106" s="5"/>
      <c r="I106" s="2"/>
    </row>
    <row r="107" spans="1:10">
      <c r="A107" s="2" t="s">
        <v>54</v>
      </c>
      <c r="B107" s="2" t="s">
        <v>103</v>
      </c>
      <c r="C107" s="16">
        <v>505.39418212593978</v>
      </c>
      <c r="D107" s="16">
        <v>505.3941821259279</v>
      </c>
      <c r="E107" s="15">
        <f>CH4Detail34513[[#This Row],[Latest submission (CO2-eq, kt)]]-CH4Detail34513[[#This Row],[Previous submission (CO2-eq, kt)]]</f>
        <v>-1.1880274541908875E-11</v>
      </c>
      <c r="F107" s="5">
        <f>CH4Detail34513[[#This Row],[Difference (CO2-eq, kt)]]/CH4Detail34513[[#This Row],[Previous submission (CO2-eq, kt)]]</f>
        <v>-2.3506947570972266E-14</v>
      </c>
      <c r="G107" s="5">
        <f>CH4Detail34513[[#This Row],[Difference (CO2-eq, kt)]]/C$72</f>
        <v>-2.2850311743938292E-17</v>
      </c>
      <c r="H107" s="5">
        <f>CH4Detail34513[[#This Row],[Difference (CO2-eq, kt)]]/C$71</f>
        <v>-2.299429616847886E-17</v>
      </c>
      <c r="I107" s="2"/>
    </row>
    <row r="108" spans="1:10">
      <c r="A108" s="2" t="s">
        <v>55</v>
      </c>
      <c r="B108" s="2" t="s">
        <v>103</v>
      </c>
      <c r="C108" s="16"/>
      <c r="D108" s="16"/>
      <c r="E108" s="15"/>
      <c r="F108" s="5"/>
      <c r="G108" s="5"/>
      <c r="H108" s="5"/>
      <c r="I108" s="2"/>
    </row>
    <row r="109" spans="1:10">
      <c r="A109" s="2" t="s">
        <v>56</v>
      </c>
      <c r="B109" s="2" t="s">
        <v>103</v>
      </c>
      <c r="C109" s="16"/>
      <c r="D109" s="16"/>
      <c r="E109" s="15"/>
      <c r="F109" s="5"/>
      <c r="G109" s="5"/>
      <c r="H109" s="5"/>
      <c r="I109" s="2"/>
    </row>
    <row r="110" spans="1:10">
      <c r="A110" s="2" t="s">
        <v>39</v>
      </c>
      <c r="B110" s="2" t="s">
        <v>103</v>
      </c>
      <c r="C110" s="16"/>
      <c r="D110" s="16"/>
      <c r="E110" s="15"/>
      <c r="F110" s="5"/>
      <c r="G110" s="5"/>
      <c r="H110" s="5"/>
      <c r="I110" s="2"/>
    </row>
    <row r="111" spans="1:10">
      <c r="A111" s="3" t="s">
        <v>12</v>
      </c>
      <c r="B111" s="3" t="s">
        <v>103</v>
      </c>
      <c r="C111" s="16">
        <v>1322.788157293108</v>
      </c>
      <c r="D111" s="16">
        <v>1322.788157293108</v>
      </c>
      <c r="E111" s="15">
        <f>CH4Detail34513[[#This Row],[Latest submission (CO2-eq, kt)]]-CH4Detail34513[[#This Row],[Previous submission (CO2-eq, kt)]]</f>
        <v>0</v>
      </c>
      <c r="F111" s="5">
        <f>CH4Detail34513[[#This Row],[Difference (CO2-eq, kt)]]/CH4Detail34513[[#This Row],[Previous submission (CO2-eq, kt)]]</f>
        <v>0</v>
      </c>
      <c r="G111" s="5">
        <f>CH4Detail34513[[#This Row],[Difference (CO2-eq, kt)]]/C$72</f>
        <v>0</v>
      </c>
      <c r="H111" s="5">
        <f>CH4Detail34513[[#This Row],[Difference (CO2-eq, kt)]]/C$71</f>
        <v>0</v>
      </c>
      <c r="I111" s="2"/>
    </row>
    <row r="112" spans="1:10">
      <c r="A112" s="2" t="s">
        <v>57</v>
      </c>
      <c r="B112" s="2" t="s">
        <v>103</v>
      </c>
      <c r="C112" s="16" t="s">
        <v>108</v>
      </c>
      <c r="D112" s="16" t="s">
        <v>108</v>
      </c>
      <c r="E112" s="15"/>
      <c r="F112" s="5"/>
      <c r="G112" s="5"/>
      <c r="H112" s="5"/>
      <c r="I112" s="2"/>
    </row>
    <row r="113" spans="1:9">
      <c r="A113" s="2" t="s">
        <v>58</v>
      </c>
      <c r="B113" s="2" t="s">
        <v>103</v>
      </c>
      <c r="C113" s="16">
        <v>20.303036378987279</v>
      </c>
      <c r="D113" s="16">
        <v>20.303036378987279</v>
      </c>
      <c r="E113" s="15">
        <f>CH4Detail34513[[#This Row],[Latest submission (CO2-eq, kt)]]-CH4Detail34513[[#This Row],[Previous submission (CO2-eq, kt)]]</f>
        <v>0</v>
      </c>
      <c r="F113" s="5">
        <f>CH4Detail34513[[#This Row],[Difference (CO2-eq, kt)]]/CH4Detail34513[[#This Row],[Previous submission (CO2-eq, kt)]]</f>
        <v>0</v>
      </c>
      <c r="G113" s="5">
        <f>CH4Detail34513[[#This Row],[Difference (CO2-eq, kt)]]/C$72</f>
        <v>0</v>
      </c>
      <c r="H113" s="5">
        <f>CH4Detail34513[[#This Row],[Difference (CO2-eq, kt)]]/C$71</f>
        <v>0</v>
      </c>
      <c r="I113" s="2"/>
    </row>
    <row r="114" spans="1:9">
      <c r="A114" s="2" t="s">
        <v>59</v>
      </c>
      <c r="B114" s="2" t="s">
        <v>103</v>
      </c>
      <c r="C114" s="16">
        <v>36.65225872956178</v>
      </c>
      <c r="D114" s="16">
        <v>36.65225872956178</v>
      </c>
      <c r="E114" s="18">
        <f>CH4Detail34513[[#This Row],[Latest submission (CO2-eq, kt)]]-CH4Detail34513[[#This Row],[Previous submission (CO2-eq, kt)]]</f>
        <v>0</v>
      </c>
      <c r="F114" s="5">
        <f>CH4Detail34513[[#This Row],[Difference (CO2-eq, kt)]]/CH4Detail34513[[#This Row],[Previous submission (CO2-eq, kt)]]</f>
        <v>0</v>
      </c>
      <c r="G114" s="5">
        <f>CH4Detail34513[[#This Row],[Difference (CO2-eq, kt)]]/C$72</f>
        <v>0</v>
      </c>
      <c r="H114" s="5">
        <f>CH4Detail34513[[#This Row],[Difference (CO2-eq, kt)]]/C$71</f>
        <v>0</v>
      </c>
      <c r="I114" s="2"/>
    </row>
    <row r="115" spans="1:9">
      <c r="A115" s="2" t="s">
        <v>60</v>
      </c>
      <c r="B115" s="2" t="s">
        <v>103</v>
      </c>
      <c r="C115" s="16">
        <v>1265.832862184559</v>
      </c>
      <c r="D115" s="16">
        <v>1265.832862184559</v>
      </c>
      <c r="E115" s="18">
        <f>CH4Detail34513[[#This Row],[Latest submission (CO2-eq, kt)]]-CH4Detail34513[[#This Row],[Previous submission (CO2-eq, kt)]]</f>
        <v>0</v>
      </c>
      <c r="F115" s="5">
        <f>CH4Detail34513[[#This Row],[Difference (CO2-eq, kt)]]/CH4Detail34513[[#This Row],[Previous submission (CO2-eq, kt)]]</f>
        <v>0</v>
      </c>
      <c r="G115" s="5">
        <f>CH4Detail34513[[#This Row],[Difference (CO2-eq, kt)]]/C$72</f>
        <v>0</v>
      </c>
      <c r="H115" s="5">
        <f>CH4Detail34513[[#This Row],[Difference (CO2-eq, kt)]]/C$71</f>
        <v>0</v>
      </c>
      <c r="I115" s="2"/>
    </row>
    <row r="116" spans="1:9">
      <c r="A116" s="2" t="s">
        <v>61</v>
      </c>
      <c r="B116" s="2" t="s">
        <v>103</v>
      </c>
      <c r="C116" s="16"/>
      <c r="D116" s="16"/>
      <c r="E116" s="15"/>
      <c r="F116" s="5"/>
      <c r="G116" s="5"/>
      <c r="H116" s="5"/>
      <c r="I116" s="2"/>
    </row>
    <row r="117" spans="1:9">
      <c r="A117" s="3" t="s">
        <v>13</v>
      </c>
      <c r="B117" s="3" t="s">
        <v>103</v>
      </c>
      <c r="C117" s="16"/>
      <c r="D117" s="16"/>
      <c r="E117" s="15"/>
      <c r="F117" s="5"/>
      <c r="G117" s="5"/>
      <c r="H117" s="5"/>
      <c r="I117" s="2"/>
    </row>
    <row r="118" spans="1:9">
      <c r="A118" s="3" t="s">
        <v>14</v>
      </c>
      <c r="B118" s="3" t="s">
        <v>103</v>
      </c>
      <c r="C118" s="16"/>
      <c r="D118" s="16"/>
      <c r="E118" s="15"/>
      <c r="F118" s="5"/>
      <c r="G118" s="5"/>
      <c r="H118" s="5"/>
      <c r="I118" s="2"/>
    </row>
    <row r="119" spans="1:9">
      <c r="A119" s="3" t="s">
        <v>15</v>
      </c>
      <c r="B119" s="3" t="s">
        <v>103</v>
      </c>
      <c r="C119" s="16">
        <v>68.061390342826158</v>
      </c>
      <c r="D119" s="16">
        <v>69.340813073022304</v>
      </c>
      <c r="E119" s="15">
        <f>CH4Detail34513[[#This Row],[Latest submission (CO2-eq, kt)]]-CH4Detail34513[[#This Row],[Previous submission (CO2-eq, kt)]]</f>
        <v>1.2794227301961456</v>
      </c>
      <c r="F119" s="5">
        <f>CH4Detail34513[[#This Row],[Difference (CO2-eq, kt)]]/CH4Detail34513[[#This Row],[Previous submission (CO2-eq, kt)]]</f>
        <v>1.8798069268812695E-2</v>
      </c>
      <c r="G119" s="5"/>
      <c r="H119" s="5"/>
      <c r="I119" s="2"/>
    </row>
    <row r="120" spans="1:9">
      <c r="A120" s="2" t="s">
        <v>63</v>
      </c>
      <c r="B120" s="2" t="s">
        <v>103</v>
      </c>
      <c r="C120" s="16">
        <v>35.875822667472256</v>
      </c>
      <c r="D120" s="16">
        <v>35.900002950343598</v>
      </c>
      <c r="E120" s="22">
        <f>CH4Detail34513[[#This Row],[Latest submission (CO2-eq, kt)]]-CH4Detail34513[[#This Row],[Previous submission (CO2-eq, kt)]]</f>
        <v>2.4180282871341774E-2</v>
      </c>
      <c r="F120" s="5">
        <f>CH4Detail34513[[#This Row],[Difference (CO2-eq, kt)]]/CH4Detail34513[[#This Row],[Previous submission (CO2-eq, kt)]]</f>
        <v>6.739993977410713E-4</v>
      </c>
      <c r="G120" s="5"/>
      <c r="H120" s="5"/>
      <c r="I120" s="2"/>
    </row>
    <row r="121" spans="1:9">
      <c r="A121" s="2" t="s">
        <v>64</v>
      </c>
      <c r="B121" s="2" t="s">
        <v>103</v>
      </c>
      <c r="C121" s="16">
        <v>32.185567675353902</v>
      </c>
      <c r="D121" s="16">
        <v>33.440810122678698</v>
      </c>
      <c r="E121" s="15">
        <f>CH4Detail34513[[#This Row],[Latest submission (CO2-eq, kt)]]-CH4Detail34513[[#This Row],[Previous submission (CO2-eq, kt)]]</f>
        <v>1.2552424473247967</v>
      </c>
      <c r="F121" s="5">
        <f>CH4Detail34513[[#This Row],[Difference (CO2-eq, kt)]]/CH4Detail34513[[#This Row],[Previous submission (CO2-eq, kt)]]</f>
        <v>3.9000164918203344E-2</v>
      </c>
      <c r="G121" s="5"/>
      <c r="H121" s="5"/>
      <c r="I121" s="2"/>
    </row>
    <row r="122" spans="1:9">
      <c r="A122" s="3" t="s">
        <v>20</v>
      </c>
      <c r="B122" s="3" t="s">
        <v>103</v>
      </c>
      <c r="C122" s="16">
        <v>2976.1243488152927</v>
      </c>
      <c r="D122" s="16">
        <v>2965.7787511993165</v>
      </c>
      <c r="E122" s="15">
        <f>CH4Detail34513[[#This Row],[Latest submission (CO2-eq, kt)]]-CH4Detail34513[[#This Row],[Previous submission (CO2-eq, kt)]]</f>
        <v>-10.345597615976203</v>
      </c>
      <c r="F122" s="5">
        <f>CH4Detail34513[[#This Row],[Difference (CO2-eq, kt)]]/CH4Detail34513[[#This Row],[Previous submission (CO2-eq, kt)]]</f>
        <v>-3.4761980359101865E-3</v>
      </c>
      <c r="G122" s="5"/>
      <c r="H122" s="5"/>
      <c r="I122" s="2"/>
    </row>
    <row r="124" spans="1:9" ht="36" customHeight="1">
      <c r="A124" s="25" t="s">
        <v>22</v>
      </c>
      <c r="B124" s="25"/>
      <c r="C124" s="25"/>
      <c r="D124" s="25"/>
      <c r="E124" s="25"/>
      <c r="F124" s="25"/>
      <c r="G124" s="25"/>
      <c r="H124" s="25"/>
      <c r="I124" s="25"/>
    </row>
    <row r="125" spans="1:9" ht="33.75" customHeight="1">
      <c r="A125" s="25" t="s">
        <v>65</v>
      </c>
      <c r="B125" s="25"/>
      <c r="C125" s="25"/>
      <c r="D125" s="25"/>
      <c r="E125" s="25"/>
      <c r="F125" s="25"/>
      <c r="G125" s="25"/>
      <c r="H125" s="25"/>
      <c r="I125" s="25"/>
    </row>
    <row r="126" spans="1:9" ht="33" customHeight="1">
      <c r="A126" s="25" t="s">
        <v>66</v>
      </c>
      <c r="B126" s="25"/>
      <c r="C126" s="25"/>
      <c r="D126" s="25"/>
      <c r="E126" s="25"/>
      <c r="F126" s="25"/>
      <c r="G126" s="25"/>
      <c r="H126" s="25"/>
      <c r="I126" s="25"/>
    </row>
    <row r="127" spans="1:9" ht="19.5" customHeight="1">
      <c r="A127" s="25" t="s">
        <v>23</v>
      </c>
      <c r="B127" s="25"/>
      <c r="C127" s="25"/>
      <c r="D127" s="25"/>
      <c r="E127" s="25"/>
      <c r="F127" s="25"/>
      <c r="G127" s="25"/>
      <c r="H127" s="25"/>
      <c r="I127" s="25"/>
    </row>
    <row r="132" spans="3:3">
      <c r="C132" s="1">
        <v>298</v>
      </c>
    </row>
  </sheetData>
  <mergeCells count="9">
    <mergeCell ref="A125:I125"/>
    <mergeCell ref="A126:I126"/>
    <mergeCell ref="A127:I127"/>
    <mergeCell ref="A2:I2"/>
    <mergeCell ref="A60:I60"/>
    <mergeCell ref="A61:I61"/>
    <mergeCell ref="A62:I62"/>
    <mergeCell ref="A63:I63"/>
    <mergeCell ref="A124:I124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I65"/>
  <sheetViews>
    <sheetView topLeftCell="B4" zoomScale="90" zoomScaleNormal="90" workbookViewId="0">
      <selection activeCell="I17" sqref="I17"/>
    </sheetView>
  </sheetViews>
  <sheetFormatPr defaultColWidth="9.1796875" defaultRowHeight="14.5"/>
  <cols>
    <col min="1" max="1" width="40.54296875" style="1" customWidth="1"/>
    <col min="2" max="2" width="17.54296875" style="1" customWidth="1"/>
    <col min="3" max="3" width="16.81640625" style="1" customWidth="1"/>
    <col min="4" max="4" width="15.1796875" style="1" customWidth="1"/>
    <col min="5" max="5" width="13.81640625" style="1" customWidth="1"/>
    <col min="6" max="6" width="12.81640625" style="1" customWidth="1"/>
    <col min="7" max="7" width="16.81640625" style="1" customWidth="1"/>
    <col min="8" max="8" width="17.81640625" style="1" customWidth="1"/>
    <col min="9" max="9" width="34.1796875" style="1" customWidth="1"/>
    <col min="10" max="16384" width="9.1796875" style="1"/>
  </cols>
  <sheetData>
    <row r="1" spans="1:9" ht="34.5" customHeight="1">
      <c r="A1" s="26" t="s">
        <v>67</v>
      </c>
      <c r="B1" s="26"/>
      <c r="C1" s="26"/>
      <c r="D1" s="26"/>
      <c r="E1" s="26"/>
      <c r="F1" s="26"/>
      <c r="G1" s="26"/>
      <c r="H1" s="26"/>
      <c r="I1" s="26"/>
    </row>
    <row r="2" spans="1:9">
      <c r="A2" s="8" t="s">
        <v>68</v>
      </c>
      <c r="B2" s="9" t="s">
        <v>99</v>
      </c>
    </row>
    <row r="3" spans="1:9">
      <c r="A3" s="6" t="s">
        <v>97</v>
      </c>
      <c r="B3" s="7" t="s">
        <v>98</v>
      </c>
    </row>
    <row r="4" spans="1:9">
      <c r="A4" s="6" t="s">
        <v>95</v>
      </c>
      <c r="B4" s="7" t="s">
        <v>107</v>
      </c>
      <c r="C4" s="10" t="s">
        <v>72</v>
      </c>
    </row>
    <row r="5" spans="1:9" ht="81" customHeight="1">
      <c r="A5" s="4" t="s">
        <v>0</v>
      </c>
      <c r="B5" s="4" t="s">
        <v>69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1</v>
      </c>
    </row>
    <row r="6" spans="1:9">
      <c r="A6" s="3" t="s">
        <v>71</v>
      </c>
      <c r="B6" s="3"/>
      <c r="C6" s="15">
        <v>14410.884162801658</v>
      </c>
      <c r="D6" s="15">
        <v>16626.035020524483</v>
      </c>
      <c r="E6" s="15">
        <f>CH4Detail3[[#This Row],[Latest submission (CO2-eq, kt)]]-CH4Detail3[[#This Row],[Previous submission (CO2-eq, kt)]]</f>
        <v>2215.1508577228251</v>
      </c>
      <c r="F6" s="20">
        <f>CH4Detail3[[#This Row],[Difference (CO2-eq, kt)]]/CH4Detail3[[#This Row],[Previous submission (CO2-eq, kt)]]</f>
        <v>0.15371373697116525</v>
      </c>
      <c r="G6" s="20">
        <f>CH4Detail3[[#This Row],[Difference (CO2-eq, kt)]]/N2O!$C$8</f>
        <v>5.1155319387137192E-3</v>
      </c>
      <c r="H6" s="20">
        <f>CH4Detail3[[#This Row],[Difference (CO2-eq, kt)]]/N2O!$C$7</f>
        <v>5.5824517261421824E-3</v>
      </c>
      <c r="I6" s="19" t="s">
        <v>117</v>
      </c>
    </row>
    <row r="7" spans="1:9">
      <c r="A7" s="2" t="s">
        <v>73</v>
      </c>
      <c r="B7" s="3"/>
      <c r="C7" s="15">
        <v>1553.104719075</v>
      </c>
      <c r="D7" s="15">
        <v>1553.15670204</v>
      </c>
      <c r="E7" s="15">
        <f>CH4Detail3[[#This Row],[Latest submission (CO2-eq, kt)]]-CH4Detail3[[#This Row],[Previous submission (CO2-eq, kt)]]</f>
        <v>5.1982964999979231E-2</v>
      </c>
      <c r="F7" s="5">
        <f>CH4Detail3[[#This Row],[Difference (CO2-eq, kt)]]/CH4Detail3[[#This Row],[Previous submission (CO2-eq, kt)]]</f>
        <v>3.3470354163201116E-5</v>
      </c>
      <c r="G7" s="5">
        <f>CH4Detail3[[#This Row],[Difference (CO2-eq, kt)]]/N2O!$C$8</f>
        <v>1.200462337810245E-7</v>
      </c>
      <c r="H7" s="5">
        <f>CH4Detail3[[#This Row],[Difference (CO2-eq, kt)]]/N2O!$C$7</f>
        <v>1.3100344461073883E-7</v>
      </c>
      <c r="I7" s="2"/>
    </row>
    <row r="8" spans="1:9">
      <c r="A8" s="2" t="s">
        <v>74</v>
      </c>
      <c r="B8" s="2"/>
      <c r="C8" s="15"/>
      <c r="D8" s="15"/>
      <c r="E8" s="15"/>
      <c r="F8" s="5"/>
      <c r="G8" s="5"/>
      <c r="H8" s="5"/>
      <c r="I8" s="2"/>
    </row>
    <row r="9" spans="1:9">
      <c r="A9" s="2" t="s">
        <v>75</v>
      </c>
      <c r="B9" s="2"/>
      <c r="C9" s="15"/>
      <c r="D9" s="15"/>
      <c r="E9" s="15"/>
      <c r="F9" s="5"/>
      <c r="G9" s="5"/>
      <c r="H9" s="5"/>
      <c r="I9" s="2"/>
    </row>
    <row r="10" spans="1:9">
      <c r="A10" s="2" t="s">
        <v>76</v>
      </c>
      <c r="B10" s="2"/>
      <c r="C10" s="15">
        <v>10.17159</v>
      </c>
      <c r="D10" s="15">
        <v>10.17159</v>
      </c>
      <c r="E10" s="15">
        <f>CH4Detail3[[#This Row],[Latest submission (CO2-eq, kt)]]-CH4Detail3[[#This Row],[Previous submission (CO2-eq, kt)]]</f>
        <v>0</v>
      </c>
      <c r="F10" s="5">
        <f>CH4Detail3[[#This Row],[Difference (CO2-eq, kt)]]/CH4Detail3[[#This Row],[Previous submission (CO2-eq, kt)]]</f>
        <v>0</v>
      </c>
      <c r="G10" s="5">
        <f>CH4Detail3[[#This Row],[Difference (CO2-eq, kt)]]/N2O!$C$8</f>
        <v>0</v>
      </c>
      <c r="H10" s="5">
        <f>CH4Detail3[[#This Row],[Difference (CO2-eq, kt)]]/N2O!$C$7</f>
        <v>0</v>
      </c>
      <c r="I10" s="2"/>
    </row>
    <row r="11" spans="1:9">
      <c r="A11" s="2" t="s">
        <v>77</v>
      </c>
      <c r="B11" s="2"/>
      <c r="C11" s="15"/>
      <c r="D11" s="15"/>
      <c r="E11" s="15"/>
      <c r="F11" s="5"/>
      <c r="G11" s="5"/>
      <c r="H11" s="5"/>
      <c r="I11" s="2"/>
    </row>
    <row r="12" spans="1:9">
      <c r="A12" s="2" t="s">
        <v>78</v>
      </c>
      <c r="B12" s="2"/>
      <c r="C12" s="15">
        <v>221.63533333333339</v>
      </c>
      <c r="D12" s="15">
        <v>221.63533333333339</v>
      </c>
      <c r="E12" s="15">
        <f>CH4Detail3[[#This Row],[Latest submission (CO2-eq, kt)]]-CH4Detail3[[#This Row],[Previous submission (CO2-eq, kt)]]</f>
        <v>0</v>
      </c>
      <c r="F12" s="5">
        <f>CH4Detail3[[#This Row],[Difference (CO2-eq, kt)]]/CH4Detail3[[#This Row],[Previous submission (CO2-eq, kt)]]</f>
        <v>0</v>
      </c>
      <c r="G12" s="5">
        <f>CH4Detail3[[#This Row],[Difference (CO2-eq, kt)]]/N2O!$C$8</f>
        <v>0</v>
      </c>
      <c r="H12" s="5">
        <f>CH4Detail3[[#This Row],[Difference (CO2-eq, kt)]]/N2O!$C$7</f>
        <v>0</v>
      </c>
      <c r="I12" s="2"/>
    </row>
    <row r="13" spans="1:9">
      <c r="A13" s="2" t="s">
        <v>79</v>
      </c>
      <c r="B13" s="2"/>
      <c r="C13" s="15"/>
      <c r="D13" s="15"/>
      <c r="E13" s="15"/>
      <c r="F13" s="5"/>
      <c r="G13" s="5"/>
      <c r="H13" s="5"/>
      <c r="I13" s="2"/>
    </row>
    <row r="14" spans="1:9">
      <c r="A14" s="2" t="s">
        <v>80</v>
      </c>
      <c r="B14" s="2"/>
      <c r="C14" s="15"/>
      <c r="D14" s="15"/>
      <c r="E14" s="15"/>
      <c r="F14" s="5"/>
      <c r="G14" s="5"/>
      <c r="H14" s="5"/>
      <c r="I14" s="2"/>
    </row>
    <row r="15" spans="1:9">
      <c r="A15" s="2" t="s">
        <v>81</v>
      </c>
      <c r="B15" s="2"/>
      <c r="C15" s="15"/>
      <c r="D15" s="15"/>
      <c r="E15" s="15"/>
      <c r="F15" s="5"/>
      <c r="G15" s="5"/>
      <c r="H15" s="5"/>
      <c r="I15" s="2"/>
    </row>
    <row r="16" spans="1:9">
      <c r="A16" s="2" t="s">
        <v>82</v>
      </c>
      <c r="B16" s="2"/>
      <c r="C16" s="15"/>
      <c r="D16" s="15"/>
      <c r="E16" s="15"/>
      <c r="F16" s="5"/>
      <c r="G16" s="5"/>
      <c r="H16" s="5"/>
      <c r="I16" s="2"/>
    </row>
    <row r="17" spans="1:9" ht="29">
      <c r="A17" s="2" t="s">
        <v>83</v>
      </c>
      <c r="B17" s="2"/>
      <c r="C17" s="15">
        <v>11161.192127089467</v>
      </c>
      <c r="D17" s="15">
        <v>12052.516873915592</v>
      </c>
      <c r="E17" s="15">
        <f>CH4Detail3[[#This Row],[Latest submission (CO2-eq, kt)]]-CH4Detail3[[#This Row],[Previous submission (CO2-eq, kt)]]</f>
        <v>891.32474682612519</v>
      </c>
      <c r="F17" s="5">
        <f>CH4Detail3[[#This Row],[Difference (CO2-eq, kt)]]/CH4Detail3[[#This Row],[Previous submission (CO2-eq, kt)]]</f>
        <v>7.9859278173590426E-2</v>
      </c>
      <c r="G17" s="5">
        <f>CH4Detail3[[#This Row],[Difference (CO2-eq, kt)]]/N2O!$C$8</f>
        <v>2.0583700628146978E-3</v>
      </c>
      <c r="H17" s="5">
        <f>CH4Detail3[[#This Row],[Difference (CO2-eq, kt)]]/N2O!$C$7</f>
        <v>2.2462476332595449E-3</v>
      </c>
      <c r="I17" s="19" t="s">
        <v>122</v>
      </c>
    </row>
    <row r="18" spans="1:9">
      <c r="A18" s="2" t="s">
        <v>84</v>
      </c>
      <c r="B18" s="3"/>
      <c r="C18" s="15">
        <v>646.77025654393401</v>
      </c>
      <c r="D18" s="15">
        <v>646.77025654393401</v>
      </c>
      <c r="E18" s="15">
        <f>CH4Detail3[[#This Row],[Latest submission (CO2-eq, kt)]]-CH4Detail3[[#This Row],[Previous submission (CO2-eq, kt)]]</f>
        <v>0</v>
      </c>
      <c r="F18" s="5">
        <f>CH4Detail3[[#This Row],[Difference (CO2-eq, kt)]]/CH4Detail3[[#This Row],[Previous submission (CO2-eq, kt)]]</f>
        <v>0</v>
      </c>
      <c r="G18" s="5">
        <f>CH4Detail3[[#This Row],[Difference (CO2-eq, kt)]]/N2O!$C$8</f>
        <v>0</v>
      </c>
      <c r="H18" s="5">
        <f>CH4Detail3[[#This Row],[Difference (CO2-eq, kt)]]/N2O!$C$7</f>
        <v>0</v>
      </c>
      <c r="I18" s="2"/>
    </row>
    <row r="19" spans="1:9">
      <c r="A19" s="2" t="s">
        <v>85</v>
      </c>
      <c r="B19" s="2"/>
      <c r="C19" s="15">
        <v>250.29933647216751</v>
      </c>
      <c r="D19" s="15">
        <v>1562.8255950894418</v>
      </c>
      <c r="E19" s="15">
        <f>CH4Detail3[[#This Row],[Latest submission (CO2-eq, kt)]]-CH4Detail3[[#This Row],[Previous submission (CO2-eq, kt)]]</f>
        <v>1312.5262586172744</v>
      </c>
      <c r="F19" s="5">
        <f>CH4Detail3[[#This Row],[Difference (CO2-eq, kt)]]/CH4Detail3[[#This Row],[Previous submission (CO2-eq, kt)]]</f>
        <v>5.2438263605354107</v>
      </c>
      <c r="G19" s="5">
        <f>CH4Detail3[[#This Row],[Difference (CO2-eq, kt)]]/N2O!$C$8</f>
        <v>3.0310666982109559E-3</v>
      </c>
      <c r="H19" s="5">
        <f>CH4Detail3[[#This Row],[Difference (CO2-eq, kt)]]/N2O!$C$7</f>
        <v>3.307727079841965E-3</v>
      </c>
      <c r="I19" s="2" t="s">
        <v>116</v>
      </c>
    </row>
    <row r="20" spans="1:9">
      <c r="A20" s="2" t="s">
        <v>86</v>
      </c>
      <c r="B20" s="2"/>
      <c r="C20" s="15">
        <v>185.0962053941</v>
      </c>
      <c r="D20" s="15">
        <v>185.0962053941</v>
      </c>
      <c r="E20" s="15">
        <f>CH4Detail3[[#This Row],[Latest submission (CO2-eq, kt)]]-CH4Detail3[[#This Row],[Previous submission (CO2-eq, kt)]]</f>
        <v>0</v>
      </c>
      <c r="F20" s="5">
        <f>CH4Detail3[[#This Row],[Difference (CO2-eq, kt)]]/CH4Detail3[[#This Row],[Previous submission (CO2-eq, kt)]]</f>
        <v>0</v>
      </c>
      <c r="G20" s="5">
        <f>CH4Detail3[[#This Row],[Difference (CO2-eq, kt)]]/N2O!$C$8</f>
        <v>0</v>
      </c>
      <c r="H20" s="5">
        <f>CH4Detail3[[#This Row],[Difference (CO2-eq, kt)]]/N2O!$C$7</f>
        <v>0</v>
      </c>
      <c r="I20" s="2"/>
    </row>
    <row r="21" spans="1:9">
      <c r="A21" s="2" t="s">
        <v>87</v>
      </c>
      <c r="B21" s="2"/>
      <c r="C21" s="15"/>
      <c r="D21" s="15"/>
      <c r="E21" s="15"/>
      <c r="F21" s="5"/>
      <c r="G21" s="5"/>
      <c r="H21" s="5"/>
      <c r="I21" s="2"/>
    </row>
    <row r="22" spans="1:9">
      <c r="A22" s="2" t="s">
        <v>88</v>
      </c>
      <c r="B22" s="2"/>
      <c r="C22" s="15"/>
      <c r="D22" s="15"/>
      <c r="E22" s="15"/>
      <c r="F22" s="5"/>
      <c r="G22" s="5"/>
      <c r="H22" s="5"/>
      <c r="I22" s="2"/>
    </row>
    <row r="23" spans="1:9">
      <c r="A23" s="2" t="s">
        <v>89</v>
      </c>
      <c r="B23" s="2"/>
      <c r="C23" s="15">
        <v>295.13783489360031</v>
      </c>
      <c r="D23" s="15">
        <v>295.13783489360031</v>
      </c>
      <c r="E23" s="15">
        <f>CH4Detail3[[#This Row],[Latest submission (CO2-eq, kt)]]-CH4Detail3[[#This Row],[Previous submission (CO2-eq, kt)]]</f>
        <v>0</v>
      </c>
      <c r="F23" s="5">
        <f>CH4Detail3[[#This Row],[Difference (CO2-eq, kt)]]/CH4Detail3[[#This Row],[Previous submission (CO2-eq, kt)]]</f>
        <v>0</v>
      </c>
      <c r="G23" s="5">
        <f>CH4Detail3[[#This Row],[Difference (CO2-eq, kt)]]/N2O!$C$8</f>
        <v>0</v>
      </c>
      <c r="H23" s="5">
        <f>CH4Detail3[[#This Row],[Difference (CO2-eq, kt)]]/N2O!$C$7</f>
        <v>0</v>
      </c>
      <c r="I23" s="2"/>
    </row>
    <row r="24" spans="1:9">
      <c r="A24" s="2" t="s">
        <v>90</v>
      </c>
      <c r="B24" s="2"/>
      <c r="C24" s="15">
        <v>87.476759999999999</v>
      </c>
      <c r="D24" s="15">
        <v>98.724629314542</v>
      </c>
      <c r="E24" s="15">
        <f>CH4Detail3[[#This Row],[Latest submission (CO2-eq, kt)]]-CH4Detail3[[#This Row],[Previous submission (CO2-eq, kt)]]</f>
        <v>11.247869314542001</v>
      </c>
      <c r="F24" s="5">
        <f>CH4Detail3[[#This Row],[Difference (CO2-eq, kt)]]/CH4Detail3[[#This Row],[Previous submission (CO2-eq, kt)]]</f>
        <v>0.12858122905491701</v>
      </c>
      <c r="G24" s="5">
        <f>CH4Detail3[[#This Row],[Difference (CO2-eq, kt)]]/N2O!$C$8</f>
        <v>2.5975131454553627E-5</v>
      </c>
      <c r="H24" s="5">
        <f>CH4Detail3[[#This Row],[Difference (CO2-eq, kt)]]/N2O!$C$7</f>
        <v>2.8346009596355665E-5</v>
      </c>
      <c r="I24" s="2" t="s">
        <v>119</v>
      </c>
    </row>
    <row r="25" spans="1:9">
      <c r="A25" s="2" t="s">
        <v>91</v>
      </c>
      <c r="B25" s="3"/>
      <c r="C25" s="2"/>
      <c r="D25" s="2"/>
      <c r="E25" s="15"/>
      <c r="F25" s="5"/>
      <c r="G25" s="5"/>
      <c r="H25" s="5"/>
      <c r="I25" s="2"/>
    </row>
    <row r="26" spans="1:9">
      <c r="A26" s="3" t="s">
        <v>92</v>
      </c>
      <c r="B26" s="2"/>
      <c r="C26" s="2"/>
      <c r="D26" s="2"/>
      <c r="E26" s="15"/>
      <c r="F26" s="5"/>
      <c r="G26" s="5"/>
      <c r="H26" s="5"/>
      <c r="I26" s="2"/>
    </row>
    <row r="28" spans="1:9" ht="36" customHeight="1">
      <c r="A28" s="25" t="s">
        <v>22</v>
      </c>
      <c r="B28" s="25"/>
      <c r="C28" s="25"/>
      <c r="D28" s="25"/>
      <c r="E28" s="25"/>
      <c r="F28" s="25"/>
      <c r="G28" s="25"/>
      <c r="H28" s="25"/>
      <c r="I28" s="25"/>
    </row>
    <row r="29" spans="1:9" ht="33.75" customHeight="1">
      <c r="A29" s="25" t="s">
        <v>65</v>
      </c>
      <c r="B29" s="25"/>
      <c r="C29" s="25"/>
      <c r="D29" s="25"/>
      <c r="E29" s="25"/>
      <c r="F29" s="25"/>
      <c r="G29" s="25"/>
      <c r="H29" s="25"/>
      <c r="I29" s="25"/>
    </row>
    <row r="30" spans="1:9" ht="33" customHeight="1">
      <c r="A30" s="25" t="s">
        <v>66</v>
      </c>
      <c r="B30" s="25"/>
      <c r="C30" s="25"/>
      <c r="D30" s="25"/>
      <c r="E30" s="25"/>
      <c r="F30" s="25"/>
      <c r="G30" s="25"/>
      <c r="H30" s="25"/>
      <c r="I30" s="25"/>
    </row>
    <row r="31" spans="1:9" ht="19.5" customHeight="1">
      <c r="A31" s="25" t="s">
        <v>23</v>
      </c>
      <c r="B31" s="25"/>
      <c r="C31" s="25"/>
      <c r="D31" s="25"/>
      <c r="E31" s="25"/>
      <c r="F31" s="25"/>
      <c r="G31" s="25"/>
      <c r="H31" s="25"/>
      <c r="I31" s="25"/>
    </row>
    <row r="36" spans="1:9">
      <c r="A36" s="8" t="s">
        <v>68</v>
      </c>
      <c r="B36" s="9" t="s">
        <v>99</v>
      </c>
    </row>
    <row r="37" spans="1:9">
      <c r="A37" s="6" t="s">
        <v>96</v>
      </c>
      <c r="B37" s="7" t="s">
        <v>101</v>
      </c>
    </row>
    <row r="38" spans="1:9">
      <c r="A38" s="6" t="s">
        <v>95</v>
      </c>
      <c r="B38" s="7" t="s">
        <v>107</v>
      </c>
      <c r="C38" s="10" t="s">
        <v>72</v>
      </c>
    </row>
    <row r="39" spans="1:9" ht="81" customHeight="1">
      <c r="A39" s="4" t="s">
        <v>0</v>
      </c>
      <c r="B39" s="4" t="s">
        <v>69</v>
      </c>
      <c r="C39" s="4" t="s">
        <v>2</v>
      </c>
      <c r="D39" s="4" t="s">
        <v>3</v>
      </c>
      <c r="E39" s="4" t="s">
        <v>4</v>
      </c>
      <c r="F39" s="4" t="s">
        <v>5</v>
      </c>
      <c r="G39" s="4" t="s">
        <v>6</v>
      </c>
      <c r="H39" s="4" t="s">
        <v>7</v>
      </c>
      <c r="I39" s="4" t="s">
        <v>1</v>
      </c>
    </row>
    <row r="40" spans="1:9">
      <c r="A40" s="3" t="s">
        <v>71</v>
      </c>
      <c r="B40" s="3"/>
      <c r="C40" s="15">
        <v>3758.4656258083901</v>
      </c>
      <c r="D40" s="15">
        <v>3760.5857165457701</v>
      </c>
      <c r="E40" s="21">
        <f>CH4Detail37[[#This Row],[Latest submission (CO2-eq, kt)]]-CH4Detail37[[#This Row],[Previous submission (CO2-eq, kt)]]</f>
        <v>2.1200907373799964</v>
      </c>
      <c r="F40" s="5">
        <f>CH4Detail37[[#This Row],[Difference (CO2-eq, kt)]]/CH4Detail37[[#This Row],[Previous submission (CO2-eq, kt)]]</f>
        <v>5.6408410996814599E-4</v>
      </c>
      <c r="G40" s="20"/>
      <c r="H40" s="20"/>
      <c r="I40" s="2" t="s">
        <v>119</v>
      </c>
    </row>
    <row r="41" spans="1:9">
      <c r="A41" s="2" t="s">
        <v>73</v>
      </c>
      <c r="B41" s="3"/>
      <c r="C41" s="15">
        <v>1489.7208453468368</v>
      </c>
      <c r="D41" s="15">
        <v>1489.7208453468368</v>
      </c>
      <c r="E41" s="18">
        <f>CH4Detail37[[#This Row],[Latest submission (CO2-eq, kt)]]-CH4Detail37[[#This Row],[Previous submission (CO2-eq, kt)]]</f>
        <v>0</v>
      </c>
      <c r="F41" s="5">
        <f>CH4Detail37[[#This Row],[Difference (CO2-eq, kt)]]/CH4Detail37[[#This Row],[Previous submission (CO2-eq, kt)]]</f>
        <v>0</v>
      </c>
      <c r="G41" s="5"/>
      <c r="H41" s="5"/>
      <c r="I41" s="2"/>
    </row>
    <row r="42" spans="1:9">
      <c r="A42" s="2" t="s">
        <v>74</v>
      </c>
      <c r="B42" s="2"/>
      <c r="C42" s="15"/>
      <c r="D42" s="2"/>
      <c r="E42" s="18"/>
      <c r="F42" s="5"/>
      <c r="G42" s="5"/>
      <c r="H42" s="5"/>
      <c r="I42" s="2"/>
    </row>
    <row r="43" spans="1:9">
      <c r="A43" s="2" t="s">
        <v>75</v>
      </c>
      <c r="B43" s="2"/>
      <c r="C43" s="15">
        <v>1975.1342245240771</v>
      </c>
      <c r="D43" s="15">
        <v>1975.1342245240771</v>
      </c>
      <c r="E43" s="18">
        <f>CH4Detail37[[#This Row],[Latest submission (CO2-eq, kt)]]-CH4Detail37[[#This Row],[Previous submission (CO2-eq, kt)]]</f>
        <v>0</v>
      </c>
      <c r="F43" s="5">
        <f>CH4Detail37[[#This Row],[Difference (CO2-eq, kt)]]/CH4Detail37[[#This Row],[Previous submission (CO2-eq, kt)]]</f>
        <v>0</v>
      </c>
      <c r="G43" s="5"/>
      <c r="H43" s="5"/>
      <c r="I43" s="2"/>
    </row>
    <row r="44" spans="1:9">
      <c r="A44" s="2" t="s">
        <v>76</v>
      </c>
      <c r="B44" s="2"/>
      <c r="C44" s="15"/>
      <c r="D44" s="2"/>
      <c r="E44" s="18"/>
      <c r="F44" s="5"/>
      <c r="G44" s="5"/>
      <c r="H44" s="5"/>
      <c r="I44" s="2"/>
    </row>
    <row r="45" spans="1:9">
      <c r="A45" s="2" t="s">
        <v>77</v>
      </c>
      <c r="B45" s="2"/>
      <c r="C45" s="15"/>
      <c r="D45" s="2"/>
      <c r="E45" s="18"/>
      <c r="F45" s="5"/>
      <c r="G45" s="5"/>
      <c r="H45" s="5"/>
      <c r="I45" s="2"/>
    </row>
    <row r="46" spans="1:9">
      <c r="A46" s="2" t="s">
        <v>78</v>
      </c>
      <c r="B46" s="2"/>
      <c r="C46" s="15"/>
      <c r="D46" s="15"/>
      <c r="E46" s="18"/>
      <c r="F46" s="5"/>
      <c r="G46" s="5"/>
      <c r="H46" s="5"/>
      <c r="I46" s="19"/>
    </row>
    <row r="47" spans="1:9">
      <c r="A47" s="2" t="s">
        <v>79</v>
      </c>
      <c r="B47" s="2"/>
      <c r="C47" s="15"/>
      <c r="D47" s="2"/>
      <c r="E47" s="18"/>
      <c r="F47" s="5"/>
      <c r="G47" s="5"/>
      <c r="H47" s="5"/>
      <c r="I47" s="2"/>
    </row>
    <row r="48" spans="1:9">
      <c r="A48" s="2" t="s">
        <v>80</v>
      </c>
      <c r="B48" s="2"/>
      <c r="C48" s="15"/>
      <c r="D48" s="2"/>
      <c r="E48" s="18"/>
      <c r="F48" s="5"/>
      <c r="G48" s="5"/>
      <c r="H48" s="5"/>
      <c r="I48" s="2"/>
    </row>
    <row r="49" spans="1:9">
      <c r="A49" s="2" t="s">
        <v>81</v>
      </c>
      <c r="B49" s="2"/>
      <c r="C49" s="15"/>
      <c r="D49" s="2"/>
      <c r="E49" s="18"/>
      <c r="F49" s="5"/>
      <c r="G49" s="5"/>
      <c r="H49" s="5"/>
      <c r="I49" s="2"/>
    </row>
    <row r="50" spans="1:9">
      <c r="A50" s="2" t="s">
        <v>82</v>
      </c>
      <c r="B50" s="2"/>
      <c r="C50" s="15"/>
      <c r="D50" s="2"/>
      <c r="E50" s="18"/>
      <c r="F50" s="5"/>
      <c r="G50" s="5"/>
      <c r="H50" s="5"/>
      <c r="I50" s="2"/>
    </row>
    <row r="51" spans="1:9">
      <c r="A51" s="2" t="s">
        <v>83</v>
      </c>
      <c r="B51" s="2"/>
      <c r="C51" s="15"/>
      <c r="D51" s="2"/>
      <c r="E51" s="18"/>
      <c r="F51" s="5"/>
      <c r="G51" s="5"/>
      <c r="H51" s="5"/>
      <c r="I51" s="2"/>
    </row>
    <row r="52" spans="1:9">
      <c r="A52" s="2" t="s">
        <v>84</v>
      </c>
      <c r="B52" s="3"/>
      <c r="C52" s="15"/>
      <c r="D52" s="2"/>
      <c r="E52" s="18"/>
      <c r="F52" s="5"/>
      <c r="G52" s="5"/>
      <c r="H52" s="5"/>
      <c r="I52" s="2"/>
    </row>
    <row r="53" spans="1:9">
      <c r="A53" s="2" t="s">
        <v>85</v>
      </c>
      <c r="B53" s="2"/>
      <c r="C53" s="15"/>
      <c r="D53" s="2"/>
      <c r="E53" s="18"/>
      <c r="F53" s="5"/>
      <c r="G53" s="5"/>
      <c r="H53" s="5"/>
      <c r="I53" s="2"/>
    </row>
    <row r="54" spans="1:9">
      <c r="A54" s="2" t="s">
        <v>86</v>
      </c>
      <c r="B54" s="2"/>
      <c r="C54" s="15"/>
      <c r="D54" s="2"/>
      <c r="E54" s="18"/>
      <c r="F54" s="5"/>
      <c r="G54" s="5"/>
      <c r="H54" s="5"/>
      <c r="I54" s="2"/>
    </row>
    <row r="55" spans="1:9">
      <c r="A55" s="2" t="s">
        <v>87</v>
      </c>
      <c r="B55" s="2"/>
      <c r="C55" s="15"/>
      <c r="D55" s="2"/>
      <c r="E55" s="18"/>
      <c r="F55" s="5"/>
      <c r="G55" s="5"/>
      <c r="H55" s="5"/>
      <c r="I55" s="2"/>
    </row>
    <row r="56" spans="1:9">
      <c r="A56" s="2" t="s">
        <v>88</v>
      </c>
      <c r="B56" s="2"/>
      <c r="C56" s="15"/>
      <c r="D56" s="2"/>
      <c r="E56" s="18"/>
      <c r="F56" s="5"/>
      <c r="G56" s="5"/>
      <c r="H56" s="5"/>
      <c r="I56" s="2"/>
    </row>
    <row r="57" spans="1:9">
      <c r="A57" s="2" t="s">
        <v>89</v>
      </c>
      <c r="B57" s="2"/>
      <c r="C57" s="15">
        <v>203.60046260425531</v>
      </c>
      <c r="D57" s="15">
        <v>203.60046260425531</v>
      </c>
      <c r="E57" s="18">
        <f>CH4Detail37[[#This Row],[Latest submission (CO2-eq, kt)]]-CH4Detail37[[#This Row],[Previous submission (CO2-eq, kt)]]</f>
        <v>0</v>
      </c>
      <c r="F57" s="5">
        <f>CH4Detail37[[#This Row],[Difference (CO2-eq, kt)]]/CH4Detail37[[#This Row],[Previous submission (CO2-eq, kt)]]</f>
        <v>0</v>
      </c>
      <c r="G57" s="5"/>
      <c r="H57" s="5"/>
      <c r="I57" s="2"/>
    </row>
    <row r="58" spans="1:9">
      <c r="A58" s="2" t="s">
        <v>90</v>
      </c>
      <c r="B58" s="2"/>
      <c r="C58" s="15">
        <v>90.010093333333316</v>
      </c>
      <c r="D58" s="15">
        <v>92.130184070713312</v>
      </c>
      <c r="E58" s="21">
        <f>CH4Detail37[[#This Row],[Latest submission (CO2-eq, kt)]]-CH4Detail37[[#This Row],[Previous submission (CO2-eq, kt)]]</f>
        <v>2.1200907373799964</v>
      </c>
      <c r="F58" s="5">
        <f>CH4Detail37[[#This Row],[Difference (CO2-eq, kt)]]/CH4Detail37[[#This Row],[Previous submission (CO2-eq, kt)]]</f>
        <v>2.3553922219908045E-2</v>
      </c>
      <c r="G58" s="5"/>
      <c r="H58" s="5"/>
      <c r="I58" s="2" t="s">
        <v>119</v>
      </c>
    </row>
    <row r="59" spans="1:9">
      <c r="A59" s="2" t="s">
        <v>91</v>
      </c>
      <c r="B59" s="3"/>
      <c r="C59" s="2"/>
      <c r="D59" s="2"/>
      <c r="E59" s="17"/>
      <c r="F59" s="5"/>
      <c r="G59" s="5"/>
      <c r="H59" s="5"/>
      <c r="I59" s="2"/>
    </row>
    <row r="60" spans="1:9">
      <c r="A60" s="3" t="s">
        <v>92</v>
      </c>
      <c r="B60" s="2"/>
      <c r="C60" s="2"/>
      <c r="D60" s="2"/>
      <c r="E60" s="17"/>
      <c r="F60" s="5"/>
      <c r="G60" s="5"/>
      <c r="H60" s="5"/>
      <c r="I60" s="2"/>
    </row>
    <row r="62" spans="1:9" ht="36" customHeight="1">
      <c r="A62" s="25" t="s">
        <v>22</v>
      </c>
      <c r="B62" s="25"/>
      <c r="C62" s="25"/>
      <c r="D62" s="25"/>
      <c r="E62" s="25"/>
      <c r="F62" s="25"/>
      <c r="G62" s="25"/>
      <c r="H62" s="25"/>
      <c r="I62" s="25"/>
    </row>
    <row r="63" spans="1:9" ht="33.75" customHeight="1">
      <c r="A63" s="25" t="s">
        <v>65</v>
      </c>
      <c r="B63" s="25"/>
      <c r="C63" s="25"/>
      <c r="D63" s="25"/>
      <c r="E63" s="25"/>
      <c r="F63" s="25"/>
      <c r="G63" s="25"/>
      <c r="H63" s="25"/>
      <c r="I63" s="25"/>
    </row>
    <row r="64" spans="1:9" ht="33" customHeight="1">
      <c r="A64" s="25" t="s">
        <v>66</v>
      </c>
      <c r="B64" s="25"/>
      <c r="C64" s="25"/>
      <c r="D64" s="25"/>
      <c r="E64" s="25"/>
      <c r="F64" s="25"/>
      <c r="G64" s="25"/>
      <c r="H64" s="25"/>
      <c r="I64" s="25"/>
    </row>
    <row r="65" spans="1:9" ht="19.5" customHeight="1">
      <c r="A65" s="25" t="s">
        <v>23</v>
      </c>
      <c r="B65" s="25"/>
      <c r="C65" s="25"/>
      <c r="D65" s="25"/>
      <c r="E65" s="25"/>
      <c r="F65" s="25"/>
      <c r="G65" s="25"/>
      <c r="H65" s="25"/>
      <c r="I65" s="25"/>
    </row>
  </sheetData>
  <mergeCells count="9">
    <mergeCell ref="A62:I62"/>
    <mergeCell ref="A63:I63"/>
    <mergeCell ref="A64:I64"/>
    <mergeCell ref="A65:I65"/>
    <mergeCell ref="A1:I1"/>
    <mergeCell ref="A28:I28"/>
    <mergeCell ref="A29:I29"/>
    <mergeCell ref="A30:I30"/>
    <mergeCell ref="A31:I31"/>
  </mergeCells>
  <dataValidations disablePrompts="1" count="1">
    <dataValidation allowBlank="1" showInputMessage="1" showErrorMessage="1" sqref="A7:A26 A41:A60"/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CO2</vt:lpstr>
      <vt:lpstr>CH4</vt:lpstr>
      <vt:lpstr>N2O</vt:lpstr>
      <vt:lpstr>F-gases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Riccardo De Lauretis</cp:lastModifiedBy>
  <dcterms:created xsi:type="dcterms:W3CDTF">2014-06-18T15:09:52Z</dcterms:created>
  <dcterms:modified xsi:type="dcterms:W3CDTF">2018-03-11T16:45:22Z</dcterms:modified>
</cp:coreProperties>
</file>